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Сводный сметный расчет - ССРСС " sheetId="17" r:id="rId1"/>
    <sheet name="расчет" sheetId="1" r:id="rId2"/>
    <sheet name="ставка платы" sheetId="8" r:id="rId3"/>
    <sheet name="проектные работы" sheetId="12" r:id="rId4"/>
    <sheet name="Расчет дефлятора" sheetId="15" r:id="rId5"/>
    <sheet name="Демонтаж насосной хозфекальной " sheetId="18" r:id="rId6"/>
  </sheets>
  <definedNames>
    <definedName name="_xlnm.Print_Titles" localSheetId="5">'Демонтаж насосной хозфекальной '!$38:$38</definedName>
    <definedName name="_xlnm.Print_Titles" localSheetId="0">'Сводный сметный расчет - ССРСС '!$30:$30</definedName>
    <definedName name="_xlnm.Print_Area" localSheetId="5">'Демонтаж насосной хозфекальной '!$A$1:$N$243</definedName>
    <definedName name="_xlnm.Print_Area" localSheetId="3">'проектные работы'!$A$1:$M$26</definedName>
    <definedName name="_xlnm.Print_Area" localSheetId="1">расчет!$A$1:$G$13</definedName>
    <definedName name="_xlnm.Print_Area" localSheetId="4">'Расчет дефлятора'!$A$1:$G$26</definedName>
    <definedName name="_xlnm.Print_Area" localSheetId="0">'Сводный сметный расчет - ССРСС '!$A$1:$H$57</definedName>
  </definedNames>
  <calcPr calcId="162913" iterateDelta="1E-4"/>
</workbook>
</file>

<file path=xl/calcChain.xml><?xml version="1.0" encoding="utf-8"?>
<calcChain xmlns="http://schemas.openxmlformats.org/spreadsheetml/2006/main">
  <c r="G47" i="17" l="1"/>
  <c r="G43" i="17"/>
  <c r="D33" i="17"/>
  <c r="D35" i="17" s="1"/>
  <c r="D37" i="17" s="1"/>
  <c r="D43" i="17" s="1"/>
  <c r="D47" i="17" s="1"/>
  <c r="H32" i="17"/>
  <c r="H33" i="17" s="1"/>
  <c r="H35" i="17" s="1"/>
  <c r="H37" i="17" s="1"/>
  <c r="H43" i="17" s="1"/>
  <c r="H47" i="17" s="1"/>
  <c r="G52" i="17" l="1"/>
  <c r="G54" i="17" s="1"/>
  <c r="H49" i="17"/>
  <c r="H51" i="17" s="1"/>
  <c r="H52" i="17" s="1"/>
  <c r="H54" i="17" s="1"/>
  <c r="D49" i="17"/>
  <c r="D51" i="17" s="1"/>
  <c r="D52" i="17"/>
  <c r="D54" i="17" s="1"/>
  <c r="G49" i="17"/>
  <c r="G51" i="17" s="1"/>
  <c r="F13" i="1"/>
  <c r="F10" i="1"/>
  <c r="M26" i="12"/>
  <c r="K23" i="12" l="1"/>
  <c r="I23" i="12"/>
  <c r="H17" i="12"/>
  <c r="D17" i="12"/>
  <c r="G17" i="12" s="1"/>
  <c r="G11" i="12"/>
  <c r="L9" i="12" s="1"/>
  <c r="D11" i="12"/>
  <c r="L10" i="12"/>
  <c r="L8" i="12" l="1"/>
  <c r="L11" i="12" s="1"/>
  <c r="L17" i="12" s="1"/>
  <c r="K17" i="12"/>
  <c r="M17" i="12" s="1"/>
  <c r="M25" i="12" s="1"/>
  <c r="F12" i="1" l="1"/>
  <c r="F9" i="1"/>
  <c r="E9" i="1"/>
  <c r="D8" i="1" l="1"/>
  <c r="F11" i="1" l="1"/>
  <c r="H11" i="1" s="1"/>
  <c r="E8" i="1" l="1"/>
  <c r="F8" i="1" l="1"/>
  <c r="H8" i="1" l="1"/>
</calcChain>
</file>

<file path=xl/sharedStrings.xml><?xml version="1.0" encoding="utf-8"?>
<sst xmlns="http://schemas.openxmlformats.org/spreadsheetml/2006/main" count="1103" uniqueCount="318">
  <si>
    <t>№ п/п</t>
  </si>
  <si>
    <t>Номер сметы</t>
  </si>
  <si>
    <t>Единица измерения</t>
  </si>
  <si>
    <t>Количество</t>
  </si>
  <si>
    <t>Итого</t>
  </si>
  <si>
    <t>Приложение №_________</t>
  </si>
  <si>
    <t>т</t>
  </si>
  <si>
    <t>Примечание</t>
  </si>
  <si>
    <t>Стоимость утилизации отходов без НДС по договору ___________________</t>
  </si>
  <si>
    <r>
      <rPr>
        <b/>
        <sz val="12"/>
        <color theme="1"/>
        <rFont val="Times New Roman"/>
        <family val="1"/>
        <charset val="204"/>
      </rPr>
      <t xml:space="preserve">РАСЧЕТ №1 </t>
    </r>
    <r>
      <rPr>
        <sz val="11"/>
        <color theme="1"/>
        <rFont val="Times New Roman"/>
        <family val="1"/>
        <charset val="204"/>
      </rPr>
      <t>на утилизацию строительного мусора и налог на охрану окружающей среды (НВОС)</t>
    </r>
  </si>
  <si>
    <t xml:space="preserve">Размещение отходов на полигоне  ООО "Волга-Бизнес" 4 -5 класса </t>
  </si>
  <si>
    <t>МЭР-2025-ИПЦ Индекс потребительских цен в среднем за год (2025-2026) (апрель сентябрь)</t>
  </si>
  <si>
    <t xml:space="preserve"> Договор ООО Волга-Бизнес, №169/22-ВБм от 01.12.2022 ДС 7 от 25.12.2024г</t>
  </si>
  <si>
    <t>Расчеты и внесение платы за негативное воздействие на окружающую среду, в том числе за размещение отходов, образующихся в процессе демонтажных работ.  (2026г)</t>
  </si>
  <si>
    <t>Приложение 2</t>
  </si>
  <si>
    <t>Приказа Минстроя России от 23.12.2019 №841/пр</t>
  </si>
  <si>
    <t>при осуществлении закупки на выполнение подрядных работ по строительству объекта:</t>
  </si>
  <si>
    <t>Уровень цен утверждённой сметной документации</t>
  </si>
  <si>
    <t>Дата формирования НМЦК</t>
  </si>
  <si>
    <t>Начало строительства</t>
  </si>
  <si>
    <t>Апрель 2026</t>
  </si>
  <si>
    <t>Окончание строительства</t>
  </si>
  <si>
    <t>Сентябрь 2026</t>
  </si>
  <si>
    <t>Продолжительность строительства</t>
  </si>
  <si>
    <t>6 месяцев</t>
  </si>
  <si>
    <t>1. Расчет индекса фактической инфляции с использованием ИПЦ Росстата</t>
  </si>
  <si>
    <t>2. Расчет индекса прогнозной инфляции</t>
  </si>
  <si>
    <t>Доля сметной стоимости, подлежащая выполнению в 2026г. (6 месяцев/6 месяцев)</t>
  </si>
  <si>
    <t>Годовые индексы прогнозной инфляции:</t>
  </si>
  <si>
    <t>на 2026 год</t>
  </si>
  <si>
    <t>105,1%</t>
  </si>
  <si>
    <t>Ежемесячные индексы прогнозной инфляции:</t>
  </si>
  <si>
    <t>¹²√1,051</t>
  </si>
  <si>
    <t>Индексы прогнозной инфляции на период исполнения контракта:</t>
  </si>
  <si>
    <t>К на 2026 год</t>
  </si>
  <si>
    <t>Итого индекс прогнозной инфляции:</t>
  </si>
  <si>
    <t>Размещение отходов на полигоне  ООО "Волга-Бизнес" 4 класса  154м3*1,2=184,8тн (прочие п.151 Приказ Минстроя 648 ПР</t>
  </si>
  <si>
    <t>Распоряжение правительства РФ от 01.09.2025г №2409-Р п.4</t>
  </si>
  <si>
    <t>Распоряжение правительства РФ от 01.09.2025г №2409-Р п.5</t>
  </si>
  <si>
    <t>Всего стоимость на 2026г:</t>
  </si>
  <si>
    <t>Расчеты и внесение платы за негативное воздействие на окружающую среду, в том числе за размещение отходов, образующихся в процессе демонтажных работ.  (2026г)  класс опасности 4                                                                                  154м3*1,2=184,8тн (прочие п.151 Приказ Минстроя 648 ПР</t>
  </si>
  <si>
    <t/>
  </si>
  <si>
    <t xml:space="preserve"> Филиал ПАО "РусГидро" - "Волжская ГЭС им. Ф. Г. Логинова</t>
  </si>
  <si>
    <t>(наименование организации)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</si>
  <si>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</si>
  <si>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</si>
  <si>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</si>
  <si>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</si>
  <si>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</si>
  <si>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</si>
  <si>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</si>
  <si>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</si>
  <si>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</si>
  <si>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</si>
  <si>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</si>
  <si>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</si>
  <si>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</si>
  <si>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</si>
  <si>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</si>
  <si>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</si>
  <si>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</si>
  <si>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Расчет №1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</si>
  <si>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</si>
  <si>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</si>
  <si>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</si>
  <si>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</si>
  <si>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</si>
  <si>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</si>
  <si>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</si>
  <si>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</si>
  <si>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</si>
  <si>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</si>
  <si>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</si>
  <si>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</si>
  <si>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</si>
  <si>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</si>
  <si>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</si>
  <si>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</si>
  <si>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</si>
  <si>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Приложение № 2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</si>
  <si>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</si>
  <si>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</si>
  <si>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</si>
  <si>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</si>
  <si>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</si>
  <si>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</si>
  <si>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</si>
  <si>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</si>
  <si>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</si>
  <si>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</si>
  <si>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</si>
  <si>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</si>
  <si>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</si>
  <si>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</si>
  <si>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</si>
  <si>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</si>
  <si>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</si>
  <si>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</si>
  <si>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</si>
  <si>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</si>
  <si>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</si>
  <si>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</si>
  <si>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</si>
  <si>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</si>
  <si>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</si>
  <si>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Нормативные затраты труда рабочих</t>
  </si>
  <si>
    <t>чел.час.</t>
  </si>
  <si>
    <t>Нормативные затраты труда машинистов</t>
  </si>
  <si>
    <t xml:space="preserve">  </t>
  </si>
  <si>
    <t>Наименование работ и затрат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</si>
  <si>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</si>
  <si>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</si>
  <si>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</si>
  <si>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</si>
  <si>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</si>
  <si>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</si>
  <si>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Демонтаж насосной хозфекальной №1</t>
  </si>
  <si>
    <t>1</t>
  </si>
  <si>
    <t>м3</t>
  </si>
  <si>
    <t>421/пр_2020_прил.10_т.1_п.4_гр.5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</si>
  <si>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</si>
  <si>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</si>
  <si>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ЗТ</t>
  </si>
  <si>
    <t>чел.-ч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</si>
  <si>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</si>
  <si>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</si>
  <si>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</si>
  <si>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</si>
  <si>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</si>
  <si>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</si>
  <si>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</si>
  <si>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</si>
  <si>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</si>
  <si>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ФЕРр68-1-1</t>
  </si>
  <si>
    <t>Корчевка пней твердых пород вручную с засыпкой ям от корчевки в городских условиях, диаметр пня: до 25 см</t>
  </si>
  <si>
    <t>шт</t>
  </si>
  <si>
    <t>ЭМ</t>
  </si>
  <si>
    <t>3</t>
  </si>
  <si>
    <t>в т.ч. ОТм</t>
  </si>
  <si>
    <t>ЗТм</t>
  </si>
  <si>
    <t>ФЕР01-02-027-02</t>
  </si>
  <si>
    <t>Планировка площадей: механизированным способом, группа грунтов 2</t>
  </si>
  <si>
    <t>1000 м2</t>
  </si>
  <si>
    <t>421/пр_2020_прил.10_т.1_п.4_гр.3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</si>
  <si>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</si>
  <si>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</si>
  <si>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</si>
  <si>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</si>
  <si>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</si>
  <si>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>ФЕРр66-120-11</t>
  </si>
  <si>
    <t>Очистка водоприемных колодцев и камер очистных сооружений илососом Откачка загрязненных масс их резервуара.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</si>
  <si>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</si>
  <si>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</si>
  <si>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</si>
  <si>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</si>
  <si>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</t>
  </si>
  <si>
    <t>ФЕР46-06-009-02</t>
  </si>
  <si>
    <t>Разборка зданий методом обрушения: кирпичных неотапливаемых (надземной части)</t>
  </si>
  <si>
    <t>100 м3 строительного объема, включая подвал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</si>
  <si>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</si>
  <si>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</si>
  <si>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</si>
  <si>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</si>
  <si>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</si>
  <si>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</si>
  <si>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</si>
  <si>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</si>
  <si>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</si>
  <si>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</si>
  <si>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</si>
  <si>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8</t>
  </si>
  <si>
    <t>ФЕР46-09-005-01</t>
  </si>
  <si>
    <t>Разборка монолитных железобетонных конструкций гидромолотом на базе экскаватора (Разборка гидромолотом фундаментной плиты из монолитного ж/б  М200)</t>
  </si>
  <si>
    <t>М</t>
  </si>
  <si>
    <t>9</t>
  </si>
  <si>
    <t>10</t>
  </si>
  <si>
    <t>11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</si>
  <si>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</si>
  <si>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2. Разборка грунта эксоковатором с погруузкой в автомобили самосвалы и перемещением на 200м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</si>
  <si>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</si>
  <si>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</si>
  <si>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</si>
  <si>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</si>
  <si>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</si>
  <si>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12</t>
  </si>
  <si>
    <t>ФЕР01-01-016-02</t>
  </si>
  <si>
    <t>Работа на отвале, группа грунтов: 2-3</t>
  </si>
  <si>
    <t>13</t>
  </si>
  <si>
    <t>Разборка монолитных железобетонных конструкций гидромолотом на базе экскаватора (резервуар насосной)</t>
  </si>
  <si>
    <t>14</t>
  </si>
  <si>
    <t>Разборка монолитных железобетонных конструкций гидромолотом на базе экскаватора (фундаментной плиты гидромолотом (бетон М200)</t>
  </si>
  <si>
    <t>15</t>
  </si>
  <si>
    <t>16</t>
  </si>
  <si>
    <t>17</t>
  </si>
  <si>
    <t>ФЕР01-01-008-01</t>
  </si>
  <si>
    <t>Разработка грунта в отвал в котлованах объемом от 1000 до 3000 м3 экскаваторами с ковшом вместимостью 0,65 м3, группа грунтов: 1 (обратная засыпка) Погрузка грунта в эксковаторы и перемещение на 200м к месту производства работ.Обратная засыпка</t>
  </si>
  <si>
    <t>18</t>
  </si>
  <si>
    <t>ФССЦ-16.2.01.02-0001</t>
  </si>
  <si>
    <t>Земля растительная</t>
  </si>
  <si>
    <t>19</t>
  </si>
  <si>
    <t>ФЕР01-02-005-01</t>
  </si>
  <si>
    <t>Уплотнение грунта пневматическими трамбовками, группа грунтов: 1-2</t>
  </si>
  <si>
    <t>100 м3</t>
  </si>
  <si>
    <t>20</t>
  </si>
  <si>
    <t>ФЕР47-01-001-01</t>
  </si>
  <si>
    <t>Планировка участка: механизированным способом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</si>
  <si>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</si>
  <si>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</si>
  <si>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</si>
  <si>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</si>
  <si>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</si>
  <si>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</si>
  <si>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</si>
  <si>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</si>
  <si>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</si>
  <si>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</si>
  <si>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</si>
  <si>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</si>
  <si>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</si>
  <si>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</si>
  <si>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</si>
  <si>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</si>
  <si>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</si>
  <si>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</si>
  <si>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</si>
  <si>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</si>
  <si>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</si>
  <si>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</si>
  <si>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</si>
  <si>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</si>
  <si>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Итоги по смете:</t>
  </si>
  <si>
    <t>Составил:</t>
  </si>
  <si>
    <t>(Инженер-сметчик Нечитайлова И.Ю.)</t>
  </si>
  <si>
    <t>[должность, подпись (инициалы, фамилия)]</t>
  </si>
  <si>
    <t>Проверил:</t>
  </si>
  <si>
    <t>Приложение № 2  к</t>
  </si>
  <si>
    <t xml:space="preserve">к договору возмездного оказания услуг </t>
  </si>
  <si>
    <t>№ __________________ от __.___.2025г</t>
  </si>
  <si>
    <r>
      <t>Расчет коэффициента, учитывающего степень участия исполнителей различной квалификации в выполнении  научно-исследовательские работы (</t>
    </r>
    <r>
      <rPr>
        <b/>
        <i/>
        <sz val="11"/>
        <color theme="1"/>
        <rFont val="Times New Roman"/>
        <family val="1"/>
        <charset val="204"/>
      </rPr>
      <t>К</t>
    </r>
    <r>
      <rPr>
        <b/>
        <i/>
        <sz val="10"/>
        <color theme="1"/>
        <rFont val="Times New Roman"/>
        <family val="1"/>
        <charset val="204"/>
      </rPr>
      <t>кв.уч</t>
    </r>
    <r>
      <rPr>
        <b/>
        <sz val="11"/>
        <color theme="1"/>
        <rFont val="Times New Roman"/>
        <family val="1"/>
        <charset val="204"/>
      </rPr>
      <t>)</t>
    </r>
  </si>
  <si>
    <t>N п/п</t>
  </si>
  <si>
    <t>Наименование должностей исполнителей</t>
  </si>
  <si>
    <t>Фактическое время участия исполнителя в работе, Тф (дни)</t>
  </si>
  <si>
    <t>Плановая продолжительность выполнения проектных работ, предусмотренных калькуляцией, Тп (дни)</t>
  </si>
  <si>
    <t>Численность исполнителей одной квалификации Чi (чел)</t>
  </si>
  <si>
    <t>Индекс уровня квалификации специалистов исполнителей работы</t>
  </si>
  <si>
    <t xml:space="preserve">Коэффициент квалификации (участия) специалистов одной квалификации,  ∑ (гр.3/
итог гр.4 * гр.5 * гр.6)/ ∑ гр.5 </t>
  </si>
  <si>
    <t>Инженер 1кат</t>
  </si>
  <si>
    <t>*</t>
  </si>
  <si>
    <t>Примечание: * - графы для расчета коэффициента в таблице не заполняются.</t>
  </si>
  <si>
    <t xml:space="preserve">Расчет стоимости проектных работ в соответствии с калькуляцией затрат </t>
  </si>
  <si>
    <t>Среднемесячная зарплата исполнителей, руб. *</t>
  </si>
  <si>
    <t xml:space="preserve">Количесво рабочих дней в месяце, дни ** </t>
  </si>
  <si>
    <t>Среднедневная зарплата исполнителей (гр.1/гр.2) руб.</t>
  </si>
  <si>
    <t>Удельный вес зарплаты в себестоимости работ - Кз, % ***</t>
  </si>
  <si>
    <t>Рентабельность, % ****</t>
  </si>
  <si>
    <t xml:space="preserve">Среднедневная единичная выработка, руб. (гр.3*(1 + гр.5))/гр.4 </t>
  </si>
  <si>
    <t>Продолжительность разработки (дни) *****</t>
  </si>
  <si>
    <t>Численность исполнителей (чел.)</t>
  </si>
  <si>
    <r>
      <t>Коэффициент квалификации (участия) К</t>
    </r>
    <r>
      <rPr>
        <sz val="10"/>
        <color theme="1"/>
        <rFont val="Times New Roman"/>
        <family val="1"/>
        <charset val="204"/>
      </rPr>
      <t>кв.уч</t>
    </r>
  </si>
  <si>
    <t>Стоимость работ, руб. С = (гр. 6 x гр. 7 x гр. 8 x гр. 9)</t>
  </si>
  <si>
    <t>Примечания:</t>
  </si>
  <si>
    <t>* Среднемесячная заработная плата одного непосредственного исполнителя-проектировщика, указана по данным ЕМИСС среднемесячной номинальной начисленной заработной плате работающих в экономике, по видам экономической деятельности в Российской Федерации ОКВЭД 71.20.9 "Технические испытания, исследования, анализ и сертификация"  за год  предшествующий году разработки МНЗ (2024г.)</t>
  </si>
  <si>
    <t>** Кол-во рабочих дней в месяце принято в среднем за 2024г. (1979 кол-во раб. час. в год /8 час./12 мес.)</t>
  </si>
  <si>
    <t>*** Удельный вес зарплаты в себестоимости работ принят согласно Табл. 1.1 Прил.№2 к Приказу от 01.10.2021г. № 707/пр</t>
  </si>
  <si>
    <t>**** Уровень рентабельности принят согласно Табл. 1.2 Прил.№2 к Приказу от 01.10.2021г. № 707/пр</t>
  </si>
  <si>
    <t xml:space="preserve">***** Продолжительность разработки принята согласно сроков выполнения работ, указанных в технических требованиях </t>
  </si>
  <si>
    <t>(с</t>
  </si>
  <si>
    <t>по</t>
  </si>
  <si>
    <t>)</t>
  </si>
  <si>
    <t>начало</t>
  </si>
  <si>
    <t>окончание</t>
  </si>
  <si>
    <t>Итого стоимость работ в ценах 2025г., руб. без НДС:</t>
  </si>
  <si>
    <t>31.09.2026</t>
  </si>
  <si>
    <t xml:space="preserve"> Подготовка проектной документации   на демонтажные работы здание насосной хозфекальной №1
филиала ПАО "РусГидро" - "Волжская  ГЭС им. Ф.Г. Логинова»</t>
  </si>
  <si>
    <t xml:space="preserve">ЛОКАЛЬНЫЙ СМЕТНЫЙ РАСЧЕТ (СМЕТА) № </t>
  </si>
  <si>
    <t>Итого стоимость работ в ценах 2026г. (Индекс-дефлятор на 2026 год - 1,017(МЭР от 26.09.2025г.), руб. без НДС:</t>
  </si>
  <si>
    <t>Расчет дефлятора</t>
  </si>
  <si>
    <t>I квартал 2026 (Январь 2026)</t>
  </si>
  <si>
    <t>Январь 2026</t>
  </si>
  <si>
    <t>Индекс фактической инфляции не используется</t>
  </si>
  <si>
    <t>(1,0042⁸ - 1)/2 + 1</t>
  </si>
  <si>
    <t>Приложение № 6</t>
  </si>
  <si>
    <t>Утверждено приказом № 421 от 4 августа 2020 г. Минстроя РФ в редакции приказа № 557 от 7 июля 2022 г.</t>
  </si>
  <si>
    <t>Составлен в текущем уровне цен I квартал 2026 года</t>
  </si>
  <si>
    <t>Строительных
(ремонтно- строительных, ремонтно-реставрационных) работ</t>
  </si>
  <si>
    <t>ЛС</t>
  </si>
  <si>
    <t>Размещение отходов на полигоне  ООО "Волга-Бизнес" 4 -5 класса</t>
  </si>
  <si>
    <t>Расчеты и внесение платы за негативное воздействие на окружающую среду, в том числе за размещение отходов, образующихся в процессе демонтажных работ.  (2026г) 5 кл</t>
  </si>
  <si>
    <t>Расчеты и внесение платы за негативное воздействие на окружающую среду, в том числе за размещение отходов, образующихся в процессе демонтажных работ.  (2026г) 4 кл</t>
  </si>
  <si>
    <t>Демонтаж насосной хозфекальной №1 24.02.2026</t>
  </si>
  <si>
    <t>ФЕРр68-33-1</t>
  </si>
  <si>
    <t>Валка деревьев с корня без корчевки пня мягколиственных и твердолиственных пород (кроме породы тополь) при диаметре ствола: до 16 см</t>
  </si>
  <si>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</si>
  <si>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</si>
  <si>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>Демонтаж насосной хозфекальной №1 24.02.2026-1</t>
  </si>
  <si>
    <t>ведомость объемов работ  99.310991</t>
  </si>
  <si>
    <t>(254,69)</t>
  </si>
  <si>
    <t>(6,12)</t>
  </si>
  <si>
    <t>21</t>
  </si>
  <si>
    <t>ФССЦ-02.1.01.02-0002</t>
  </si>
  <si>
    <t>Грунт глинистый (суглинок)</t>
  </si>
  <si>
    <t>Итоги по разделу 1 Демонтаж насосной хозфекальной №1 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</si>
  <si>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</si>
  <si>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</si>
  <si>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</si>
  <si>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</si>
  <si>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 насосной хозфекальной №1</t>
  </si>
  <si>
    <t>717,951384</t>
  </si>
  <si>
    <t>585,834048</t>
  </si>
  <si>
    <t>Раздел 2. Новый Раздел</t>
  </si>
  <si>
    <t>22</t>
  </si>
  <si>
    <t>ООО "РОСПРОМЭКО" КП исх. №б/н от 25.03.2026г.</t>
  </si>
  <si>
    <t>Сбор, транспортирование, обработка отходов (осадков) из выгребных ям ФККО 73210001304 (к.о.4)</t>
  </si>
  <si>
    <t>Итоги по разделу 2 Новый Раздел :</t>
  </si>
  <si>
    <t xml:space="preserve">               материалы</t>
  </si>
  <si>
    <t xml:space="preserve"> Всего по разделу 2 Новый Раздел</t>
  </si>
  <si>
    <t xml:space="preserve"> ВСЕГО по смете</t>
  </si>
  <si>
    <t>Сводный сметный расчет сметной стоимостью 5 700 760,12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</si>
</sst>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#,##0.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sz val="9"/>
      <color rgb="FF2F5597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charset val="204"/>
    </font>
    <font>
      <b/>
      <sz val="10"/>
      <name val="Times New Roman"/>
      <family val="1"/>
      <charset val="204"/>
    </font>
    <font>
      <sz val="8"/>
      <name val="Arial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Arial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</cellStyleXfs>
  <cellXfs count="436">
    <xf numFmtId="0" fontId="0" fillId="0" borderId="0" xfId="0"/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3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6" fillId="0" borderId="0" xfId="3"/>
    <xf numFmtId="0" fontId="7" fillId="0" borderId="0" xfId="4"/>
    <xf numFmtId="0" fontId="8" fillId="0" borderId="0" xfId="3" applyNumberFormat="1" applyFont="1" applyFill="1" applyBorder="1" applyAlignment="1" applyProtection="1"/>
    <xf numFmtId="0" fontId="8" fillId="0" borderId="0" xfId="3" applyNumberFormat="1" applyFont="1" applyFill="1" applyBorder="1" applyAlignment="1" applyProtection="1">
      <alignment horizontal="right"/>
    </xf>
    <xf numFmtId="0" fontId="8" fillId="0" borderId="0" xfId="3" applyNumberFormat="1" applyFont="1" applyFill="1" applyBorder="1" applyAlignment="1" applyProtection="1">
      <alignment horizontal="center" vertical="top" wrapText="1"/>
    </xf>
    <xf numFmtId="0" fontId="8" fillId="0" borderId="0" xfId="3" applyNumberFormat="1" applyFont="1" applyFill="1" applyBorder="1" applyAlignment="1" applyProtection="1">
      <alignment horizontal="center" wrapText="1"/>
    </xf>
    <xf numFmtId="0" fontId="8" fillId="0" borderId="0" xfId="3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horizontal="right" wrapText="1"/>
    </xf>
    <xf numFmtId="0" fontId="11" fillId="0" borderId="0" xfId="3" applyNumberFormat="1" applyFont="1" applyFill="1" applyBorder="1" applyAlignment="1" applyProtection="1">
      <alignment horizontal="right" wrapText="1"/>
    </xf>
    <xf numFmtId="0" fontId="12" fillId="0" borderId="0" xfId="3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horizontal="left" vertical="top"/>
    </xf>
    <xf numFmtId="0" fontId="13" fillId="0" borderId="0" xfId="3" applyNumberFormat="1" applyFont="1" applyFill="1" applyBorder="1" applyAlignment="1" applyProtection="1">
      <alignment horizontal="right" vertical="center" wrapText="1"/>
    </xf>
    <xf numFmtId="0" fontId="11" fillId="0" borderId="0" xfId="3" applyNumberFormat="1" applyFont="1" applyFill="1" applyBorder="1" applyAlignment="1" applyProtection="1">
      <alignment horizontal="left" vertical="top" wrapText="1"/>
    </xf>
    <xf numFmtId="164" fontId="8" fillId="0" borderId="0" xfId="3" applyNumberFormat="1" applyFont="1" applyFill="1" applyBorder="1" applyAlignment="1" applyProtection="1">
      <alignment horizontal="center" vertical="top"/>
    </xf>
    <xf numFmtId="0" fontId="12" fillId="0" borderId="0" xfId="3" applyNumberFormat="1" applyFont="1" applyFill="1" applyBorder="1" applyAlignment="1" applyProtection="1">
      <alignment horizontal="center" wrapText="1"/>
    </xf>
    <xf numFmtId="0" fontId="12" fillId="0" borderId="0" xfId="3" applyNumberFormat="1" applyFont="1" applyFill="1" applyBorder="1" applyAlignment="1" applyProtection="1"/>
    <xf numFmtId="0" fontId="4" fillId="0" borderId="0" xfId="0" applyFont="1" applyFill="1" applyAlignment="1">
      <alignment wrapText="1"/>
    </xf>
    <xf numFmtId="0" fontId="15" fillId="0" borderId="0" xfId="3" applyNumberFormat="1" applyFont="1" applyFill="1" applyBorder="1" applyAlignment="1" applyProtection="1"/>
    <xf numFmtId="0" fontId="16" fillId="0" borderId="0" xfId="6" applyFont="1" applyBorder="1" applyAlignment="1">
      <alignment horizontal="left" vertical="top"/>
    </xf>
    <xf numFmtId="49" fontId="3" fillId="0" borderId="0" xfId="6" applyNumberFormat="1" applyFont="1" applyBorder="1" applyAlignment="1">
      <alignment horizontal="left" vertical="top"/>
    </xf>
    <xf numFmtId="0" fontId="16" fillId="0" borderId="0" xfId="6" applyFont="1" applyFill="1" applyBorder="1" applyAlignment="1">
      <alignment horizontal="center" vertical="center"/>
    </xf>
    <xf numFmtId="0" fontId="3" fillId="0" borderId="0" xfId="6" applyFont="1" applyBorder="1"/>
    <xf numFmtId="0" fontId="3" fillId="0" borderId="0" xfId="6" applyFont="1" applyBorder="1" applyAlignment="1">
      <alignment horizontal="center" vertical="top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Fill="1" applyAlignment="1">
      <alignment vertical="top"/>
    </xf>
    <xf numFmtId="0" fontId="3" fillId="0" borderId="0" xfId="6" applyFont="1" applyFill="1" applyBorder="1"/>
    <xf numFmtId="0" fontId="18" fillId="0" borderId="0" xfId="3" applyNumberFormat="1" applyFont="1" applyFill="1" applyBorder="1" applyAlignment="1" applyProtection="1"/>
    <xf numFmtId="0" fontId="19" fillId="0" borderId="0" xfId="3" applyNumberFormat="1" applyFont="1" applyFill="1" applyBorder="1" applyAlignment="1" applyProtection="1"/>
    <xf numFmtId="49" fontId="19" fillId="0" borderId="0" xfId="3" applyNumberFormat="1" applyFont="1" applyFill="1" applyBorder="1" applyAlignment="1" applyProtection="1">
      <alignment horizontal="right"/>
    </xf>
    <xf numFmtId="0" fontId="19" fillId="0" borderId="0" xfId="3" applyNumberFormat="1" applyFont="1" applyFill="1" applyBorder="1" applyAlignment="1" applyProtection="1">
      <alignment horizontal="right"/>
    </xf>
    <xf numFmtId="0" fontId="17" fillId="0" borderId="0" xfId="3" applyNumberFormat="1" applyFont="1" applyFill="1" applyBorder="1" applyAlignment="1" applyProtection="1"/>
    <xf numFmtId="0" fontId="17" fillId="0" borderId="0" xfId="3" applyNumberFormat="1" applyFont="1" applyFill="1" applyBorder="1" applyAlignment="1" applyProtection="1">
      <alignment horizontal="center"/>
    </xf>
    <xf numFmtId="0" fontId="21" fillId="0" borderId="0" xfId="3" applyNumberFormat="1" applyFont="1" applyFill="1" applyBorder="1" applyAlignment="1" applyProtection="1">
      <alignment horizontal="center"/>
    </xf>
    <xf numFmtId="0" fontId="22" fillId="0" borderId="0" xfId="3" applyNumberFormat="1" applyFont="1" applyFill="1" applyBorder="1" applyAlignment="1" applyProtection="1">
      <alignment vertical="top"/>
    </xf>
    <xf numFmtId="0" fontId="22" fillId="0" borderId="0" xfId="3" applyNumberFormat="1" applyFont="1" applyFill="1" applyBorder="1" applyAlignment="1" applyProtection="1">
      <alignment horizontal="center"/>
    </xf>
    <xf numFmtId="0" fontId="22" fillId="0" borderId="0" xfId="3" applyNumberFormat="1" applyFont="1" applyFill="1" applyBorder="1" applyAlignment="1" applyProtection="1"/>
    <xf numFmtId="0" fontId="24" fillId="0" borderId="0" xfId="3" applyNumberFormat="1" applyFont="1" applyFill="1" applyBorder="1" applyAlignment="1" applyProtection="1">
      <alignment horizontal="left"/>
    </xf>
    <xf numFmtId="0" fontId="15" fillId="0" borderId="1" xfId="3" applyNumberFormat="1" applyFont="1" applyFill="1" applyBorder="1" applyAlignment="1" applyProtection="1">
      <alignment horizontal="center" vertical="top" wrapText="1"/>
    </xf>
    <xf numFmtId="0" fontId="15" fillId="0" borderId="1" xfId="3" applyNumberFormat="1" applyFont="1" applyFill="1" applyBorder="1" applyAlignment="1" applyProtection="1">
      <alignment horizontal="left" vertical="top" wrapText="1"/>
    </xf>
    <xf numFmtId="4" fontId="15" fillId="0" borderId="1" xfId="3" applyNumberFormat="1" applyFont="1" applyFill="1" applyBorder="1" applyAlignment="1" applyProtection="1">
      <alignment horizontal="right" vertical="top" wrapText="1"/>
    </xf>
    <xf numFmtId="0" fontId="26" fillId="0" borderId="1" xfId="3" applyNumberFormat="1" applyFont="1" applyFill="1" applyBorder="1" applyAlignment="1" applyProtection="1"/>
    <xf numFmtId="4" fontId="26" fillId="0" borderId="1" xfId="3" applyNumberFormat="1" applyFont="1" applyFill="1" applyBorder="1" applyAlignment="1" applyProtection="1">
      <alignment horizontal="right" vertical="top" wrapText="1"/>
    </xf>
    <xf numFmtId="4" fontId="26" fillId="0" borderId="1" xfId="3" applyNumberFormat="1" applyFont="1" applyFill="1" applyBorder="1" applyAlignment="1" applyProtection="1">
      <alignment horizontal="right" vertical="top"/>
    </xf>
    <xf numFmtId="0" fontId="15" fillId="0" borderId="0" xfId="3" applyNumberFormat="1" applyFont="1" applyFill="1" applyBorder="1" applyAlignment="1" applyProtection="1">
      <alignment wrapText="1"/>
    </xf>
    <xf numFmtId="0" fontId="3" fillId="2" borderId="0" xfId="8" applyFont="1" applyFill="1" applyAlignment="1">
      <alignment horizontal="left" vertical="top"/>
    </xf>
    <xf numFmtId="0" fontId="3" fillId="2" borderId="0" xfId="8" applyFont="1" applyFill="1"/>
    <xf numFmtId="0" fontId="3" fillId="0" borderId="0" xfId="8" applyFont="1" applyFill="1"/>
    <xf numFmtId="0" fontId="17" fillId="0" borderId="0" xfId="3" applyNumberFormat="1" applyFont="1" applyFill="1" applyBorder="1" applyAlignment="1" applyProtection="1">
      <alignment horizontal="right"/>
    </xf>
    <xf numFmtId="49" fontId="17" fillId="0" borderId="0" xfId="3" applyNumberFormat="1" applyFont="1" applyFill="1" applyBorder="1" applyAlignment="1" applyProtection="1">
      <alignment horizontal="right"/>
    </xf>
    <xf numFmtId="0" fontId="24" fillId="0" borderId="0" xfId="3" applyNumberFormat="1" applyFont="1" applyFill="1" applyBorder="1" applyAlignment="1" applyProtection="1"/>
    <xf numFmtId="0" fontId="15" fillId="0" borderId="0" xfId="3" applyNumberFormat="1" applyFont="1" applyFill="1" applyBorder="1" applyAlignment="1" applyProtection="1">
      <alignment horizontal="center" vertical="top" wrapText="1"/>
    </xf>
    <xf numFmtId="0" fontId="15" fillId="0" borderId="0" xfId="3" applyNumberFormat="1" applyFont="1" applyFill="1" applyBorder="1" applyAlignment="1" applyProtection="1">
      <alignment horizontal="right" vertical="top" wrapText="1"/>
    </xf>
    <xf numFmtId="0" fontId="4" fillId="0" borderId="0" xfId="9" applyFont="1"/>
    <xf numFmtId="0" fontId="3" fillId="2" borderId="0" xfId="10" applyFont="1" applyFill="1" applyAlignment="1">
      <alignment horizontal="right" vertical="center"/>
    </xf>
    <xf numFmtId="0" fontId="4" fillId="0" borderId="0" xfId="10" applyFont="1" applyAlignment="1">
      <alignment horizontal="right"/>
    </xf>
    <xf numFmtId="0" fontId="4" fillId="0" borderId="15" xfId="9" applyFont="1" applyBorder="1" applyAlignment="1">
      <alignment horizontal="center" vertical="center" wrapText="1"/>
    </xf>
    <xf numFmtId="0" fontId="4" fillId="0" borderId="18" xfId="9" applyFont="1" applyBorder="1" applyAlignment="1">
      <alignment horizontal="center" vertical="center" wrapText="1"/>
    </xf>
    <xf numFmtId="0" fontId="4" fillId="0" borderId="21" xfId="9" applyFont="1" applyBorder="1" applyAlignment="1">
      <alignment horizontal="center" vertical="center"/>
    </xf>
    <xf numFmtId="0" fontId="4" fillId="0" borderId="4" xfId="9" applyFont="1" applyBorder="1" applyAlignment="1">
      <alignment horizontal="center" vertical="center"/>
    </xf>
    <xf numFmtId="0" fontId="4" fillId="0" borderId="15" xfId="9" applyFont="1" applyBorder="1" applyAlignment="1">
      <alignment horizontal="center" vertical="center"/>
    </xf>
    <xf numFmtId="0" fontId="4" fillId="0" borderId="18" xfId="9" applyFont="1" applyFill="1" applyBorder="1" applyAlignment="1">
      <alignment horizontal="center" vertical="center"/>
    </xf>
    <xf numFmtId="0" fontId="4" fillId="0" borderId="23" xfId="9" applyFont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25" xfId="9" applyFont="1" applyBorder="1" applyAlignment="1">
      <alignment vertical="center"/>
    </xf>
    <xf numFmtId="0" fontId="28" fillId="0" borderId="26" xfId="9" applyFont="1" applyBorder="1" applyAlignment="1">
      <alignment horizontal="center" vertical="center"/>
    </xf>
    <xf numFmtId="0" fontId="32" fillId="0" borderId="0" xfId="9" applyFont="1"/>
    <xf numFmtId="0" fontId="4" fillId="0" borderId="0" xfId="9" applyFont="1" applyBorder="1"/>
    <xf numFmtId="0" fontId="4" fillId="0" borderId="0" xfId="9" applyFont="1" applyBorder="1" applyAlignment="1">
      <alignment horizontal="center"/>
    </xf>
    <xf numFmtId="0" fontId="4" fillId="0" borderId="29" xfId="9" applyFont="1" applyBorder="1" applyAlignment="1">
      <alignment horizontal="center" vertical="center" wrapText="1"/>
    </xf>
    <xf numFmtId="0" fontId="4" fillId="0" borderId="26" xfId="9" applyFont="1" applyBorder="1" applyAlignment="1">
      <alignment horizontal="center" vertical="center"/>
    </xf>
    <xf numFmtId="0" fontId="4" fillId="0" borderId="32" xfId="9" applyFont="1" applyBorder="1" applyAlignment="1">
      <alignment horizontal="center" vertical="center"/>
    </xf>
    <xf numFmtId="4" fontId="33" fillId="4" borderId="34" xfId="9" applyNumberFormat="1" applyFont="1" applyFill="1" applyBorder="1" applyAlignment="1">
      <alignment horizontal="center" vertical="center"/>
    </xf>
    <xf numFmtId="4" fontId="33" fillId="0" borderId="34" xfId="9" applyNumberFormat="1" applyFont="1" applyBorder="1" applyAlignment="1">
      <alignment horizontal="center" vertical="center"/>
    </xf>
    <xf numFmtId="3" fontId="33" fillId="4" borderId="34" xfId="9" applyNumberFormat="1" applyFont="1" applyFill="1" applyBorder="1" applyAlignment="1">
      <alignment horizontal="center" vertical="center"/>
    </xf>
    <xf numFmtId="3" fontId="33" fillId="0" borderId="34" xfId="9" applyNumberFormat="1" applyFont="1" applyBorder="1" applyAlignment="1">
      <alignment horizontal="center" vertical="center"/>
    </xf>
    <xf numFmtId="169" fontId="33" fillId="0" borderId="34" xfId="9" applyNumberFormat="1" applyFont="1" applyBorder="1" applyAlignment="1">
      <alignment horizontal="center" vertical="center"/>
    </xf>
    <xf numFmtId="4" fontId="33" fillId="0" borderId="38" xfId="9" applyNumberFormat="1" applyFont="1" applyBorder="1" applyAlignment="1">
      <alignment horizontal="center" vertical="center"/>
    </xf>
    <xf numFmtId="0" fontId="35" fillId="0" borderId="0" xfId="9" applyFont="1" applyBorder="1" applyAlignment="1">
      <alignment vertical="top"/>
    </xf>
    <xf numFmtId="14" fontId="35" fillId="0" borderId="0" xfId="9" applyNumberFormat="1" applyFont="1" applyBorder="1" applyAlignment="1">
      <alignment horizontal="right" vertical="top"/>
    </xf>
    <xf numFmtId="14" fontId="35" fillId="0" borderId="0" xfId="9" applyNumberFormat="1" applyFont="1" applyBorder="1" applyAlignment="1">
      <alignment horizontal="center" vertical="top"/>
    </xf>
    <xf numFmtId="0" fontId="4" fillId="0" borderId="0" xfId="9" applyFont="1" applyAlignment="1">
      <alignment horizontal="center" vertical="center" wrapText="1"/>
    </xf>
    <xf numFmtId="0" fontId="36" fillId="0" borderId="0" xfId="9" applyFont="1" applyAlignment="1">
      <alignment horizontal="center" vertical="center" wrapText="1"/>
    </xf>
    <xf numFmtId="0" fontId="32" fillId="0" borderId="0" xfId="9" applyFont="1" applyBorder="1" applyAlignment="1">
      <alignment horizontal="left" vertical="top" wrapText="1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3" fillId="0" borderId="0" xfId="9" applyFont="1" applyBorder="1" applyAlignment="1">
      <alignment horizontal="left" vertical="top"/>
    </xf>
    <xf numFmtId="0" fontId="32" fillId="0" borderId="0" xfId="9" applyFont="1" applyBorder="1" applyAlignment="1">
      <alignment horizontal="center" vertical="top" wrapText="1"/>
    </xf>
    <xf numFmtId="4" fontId="4" fillId="0" borderId="0" xfId="9" applyNumberFormat="1" applyFont="1" applyBorder="1" applyAlignment="1">
      <alignment horizontal="right" vertical="top" wrapText="1"/>
    </xf>
    <xf numFmtId="14" fontId="38" fillId="5" borderId="1" xfId="9" applyNumberFormat="1" applyFont="1" applyFill="1" applyBorder="1" applyAlignment="1" applyProtection="1">
      <alignment horizontal="center" vertical="center" wrapText="1"/>
    </xf>
    <xf numFmtId="14" fontId="38" fillId="5" borderId="1" xfId="9" applyNumberFormat="1" applyFont="1" applyFill="1" applyBorder="1" applyAlignment="1">
      <alignment horizontal="center"/>
    </xf>
    <xf numFmtId="0" fontId="39" fillId="0" borderId="1" xfId="9" applyFont="1" applyBorder="1"/>
    <xf numFmtId="4" fontId="36" fillId="0" borderId="0" xfId="9" applyNumberFormat="1" applyFont="1" applyFill="1" applyBorder="1" applyAlignment="1">
      <alignment vertical="center"/>
    </xf>
    <xf numFmtId="4" fontId="4" fillId="0" borderId="0" xfId="9" applyNumberFormat="1" applyFont="1" applyBorder="1" applyAlignment="1">
      <alignment horizontal="right" wrapText="1"/>
    </xf>
    <xf numFmtId="1" fontId="4" fillId="0" borderId="0" xfId="9" applyNumberFormat="1" applyFont="1"/>
    <xf numFmtId="14" fontId="40" fillId="0" borderId="0" xfId="9" applyNumberFormat="1" applyFont="1" applyBorder="1"/>
    <xf numFmtId="4" fontId="36" fillId="6" borderId="0" xfId="9" applyNumberFormat="1" applyFont="1" applyFill="1" applyBorder="1" applyAlignment="1">
      <alignment vertical="center"/>
    </xf>
    <xf numFmtId="14" fontId="40" fillId="0" borderId="1" xfId="9" applyNumberFormat="1" applyFont="1" applyBorder="1"/>
    <xf numFmtId="4" fontId="4" fillId="0" borderId="0" xfId="9" applyNumberFormat="1" applyFont="1" applyAlignment="1">
      <alignment horizontal="right"/>
    </xf>
    <xf numFmtId="4" fontId="4" fillId="0" borderId="0" xfId="9" applyNumberFormat="1" applyFont="1"/>
    <xf numFmtId="4" fontId="4" fillId="0" borderId="0" xfId="9" applyNumberFormat="1" applyFont="1" applyAlignment="1">
      <alignment horizontal="center" vertical="center"/>
    </xf>
    <xf numFmtId="4" fontId="41" fillId="2" borderId="0" xfId="9" applyNumberFormat="1" applyFont="1" applyFill="1"/>
    <xf numFmtId="0" fontId="41" fillId="2" borderId="0" xfId="9" applyFont="1" applyFill="1"/>
    <xf numFmtId="0" fontId="36" fillId="0" borderId="0" xfId="9" applyFont="1" applyFill="1" applyAlignment="1">
      <alignment horizontal="center"/>
    </xf>
    <xf numFmtId="0" fontId="36" fillId="0" borderId="0" xfId="9" applyFont="1" applyFill="1"/>
    <xf numFmtId="4" fontId="36" fillId="0" borderId="0" xfId="9" applyNumberFormat="1" applyFont="1" applyFill="1" applyBorder="1" applyAlignment="1">
      <alignment horizontal="right" wrapText="1"/>
    </xf>
    <xf numFmtId="4" fontId="4" fillId="0" borderId="0" xfId="9" applyNumberFormat="1" applyFont="1" applyBorder="1"/>
    <xf numFmtId="0" fontId="3" fillId="0" borderId="0" xfId="6" applyFont="1" applyAlignment="1">
      <alignment horizontal="left" vertical="top"/>
    </xf>
    <xf numFmtId="0" fontId="17" fillId="0" borderId="0" xfId="3" applyNumberFormat="1" applyFont="1" applyFill="1" applyBorder="1" applyAlignment="1" applyProtection="1">
      <alignment horizontal="center" wrapText="1"/>
    </xf>
    <xf numFmtId="0" fontId="17" fillId="0" borderId="0" xfId="3" applyNumberFormat="1" applyFont="1" applyFill="1" applyBorder="1" applyAlignment="1" applyProtection="1">
      <alignment wrapText="1"/>
    </xf>
    <xf numFmtId="0" fontId="15" fillId="0" borderId="0" xfId="3" applyNumberFormat="1" applyFont="1" applyFill="1" applyBorder="1" applyAlignment="1" applyProtection="1">
      <alignment horizontal="left" vertical="top" wrapText="1"/>
    </xf>
    <xf numFmtId="0" fontId="8" fillId="0" borderId="0" xfId="3" applyNumberFormat="1" applyFont="1" applyFill="1" applyBorder="1" applyAlignment="1" applyProtection="1">
      <alignment horizontal="right" vertical="top"/>
    </xf>
    <xf numFmtId="0" fontId="8" fillId="0" borderId="0" xfId="3" applyNumberFormat="1" applyFont="1" applyFill="1" applyBorder="1" applyAlignment="1" applyProtection="1">
      <alignment horizontal="center" vertical="top"/>
    </xf>
    <xf numFmtId="3" fontId="11" fillId="0" borderId="40" xfId="3" applyNumberFormat="1" applyFont="1" applyFill="1" applyBorder="1" applyAlignment="1" applyProtection="1">
      <alignment horizontal="center" vertical="top"/>
    </xf>
    <xf numFmtId="0" fontId="11" fillId="0" borderId="40" xfId="3" applyNumberFormat="1" applyFont="1" applyFill="1" applyBorder="1" applyAlignment="1" applyProtection="1">
      <alignment horizontal="center" vertical="top"/>
    </xf>
    <xf numFmtId="3" fontId="11" fillId="0" borderId="41" xfId="3" applyNumberFormat="1" applyFont="1" applyFill="1" applyBorder="1" applyAlignment="1" applyProtection="1">
      <alignment horizontal="center" vertical="top"/>
    </xf>
    <xf numFmtId="0" fontId="8" fillId="0" borderId="42" xfId="3" applyNumberFormat="1" applyFont="1" applyFill="1" applyBorder="1" applyAlignment="1" applyProtection="1"/>
    <xf numFmtId="0" fontId="8" fillId="0" borderId="42" xfId="3" applyNumberFormat="1" applyFont="1" applyFill="1" applyBorder="1" applyAlignment="1" applyProtection="1">
      <alignment horizontal="center" wrapText="1"/>
    </xf>
    <xf numFmtId="1" fontId="11" fillId="0" borderId="0" xfId="3" applyNumberFormat="1" applyFont="1" applyFill="1" applyBorder="1" applyAlignment="1" applyProtection="1">
      <alignment horizontal="center"/>
    </xf>
    <xf numFmtId="167" fontId="8" fillId="0" borderId="0" xfId="3" applyNumberFormat="1" applyFont="1" applyFill="1" applyBorder="1" applyAlignment="1" applyProtection="1">
      <alignment horizontal="center" vertical="top"/>
    </xf>
    <xf numFmtId="167" fontId="11" fillId="0" borderId="0" xfId="3" applyNumberFormat="1" applyFont="1" applyFill="1" applyBorder="1" applyAlignment="1" applyProtection="1">
      <alignment horizontal="center" vertical="top" wrapText="1"/>
    </xf>
    <xf numFmtId="0" fontId="15" fillId="0" borderId="0" xfId="3" applyNumberFormat="1" applyFont="1" applyFill="1" applyBorder="1" applyAlignment="1" applyProtection="1">
      <alignment horizontal="left" wrapText="1"/>
    </xf>
    <xf numFmtId="0" fontId="15" fillId="0" borderId="0" xfId="3" applyNumberFormat="1" applyFont="1" applyFill="1" applyBorder="1" applyAlignment="1" applyProtection="1">
      <alignment horizontal="center" wrapText="1"/>
    </xf>
    <xf numFmtId="0" fontId="15" fillId="0" borderId="0" xfId="3" applyNumberFormat="1" applyFont="1" applyFill="1" applyBorder="1" applyAlignment="1" applyProtection="1">
      <alignment horizontal="left" vertical="center" wrapText="1"/>
    </xf>
    <xf numFmtId="0" fontId="15" fillId="0" borderId="12" xfId="3" applyNumberFormat="1" applyFont="1" applyFill="1" applyBorder="1" applyAlignment="1" applyProtection="1">
      <alignment horizontal="left" wrapText="1"/>
    </xf>
    <xf numFmtId="0" fontId="42" fillId="0" borderId="0" xfId="3" applyNumberFormat="1" applyFont="1" applyFill="1" applyBorder="1" applyAlignment="1" applyProtection="1">
      <alignment horizontal="left" wrapText="1"/>
    </xf>
    <xf numFmtId="0" fontId="42" fillId="0" borderId="0" xfId="3" applyNumberFormat="1" applyFont="1" applyFill="1" applyBorder="1" applyAlignment="1" applyProtection="1">
      <alignment horizontal="center" wrapText="1"/>
    </xf>
    <xf numFmtId="0" fontId="42" fillId="0" borderId="0" xfId="3" applyNumberFormat="1" applyFont="1" applyFill="1" applyBorder="1" applyAlignment="1" applyProtection="1">
      <alignment wrapText="1"/>
    </xf>
    <xf numFmtId="0" fontId="25" fillId="0" borderId="0" xfId="3" applyNumberFormat="1" applyFont="1" applyFill="1" applyBorder="1" applyAlignment="1" applyProtection="1">
      <alignment horizontal="left" vertical="center" wrapText="1"/>
    </xf>
    <xf numFmtId="0" fontId="42" fillId="0" borderId="0" xfId="3" applyNumberFormat="1" applyFont="1" applyFill="1" applyBorder="1" applyAlignment="1" applyProtection="1">
      <alignment horizontal="right" vertical="top" wrapText="1"/>
    </xf>
    <xf numFmtId="0" fontId="42" fillId="0" borderId="0" xfId="3" applyNumberFormat="1" applyFont="1" applyFill="1" applyBorder="1" applyAlignment="1" applyProtection="1">
      <alignment horizontal="left" vertical="top" wrapText="1"/>
    </xf>
    <xf numFmtId="0" fontId="42" fillId="0" borderId="0" xfId="3" applyNumberFormat="1" applyFont="1" applyFill="1" applyBorder="1" applyAlignment="1" applyProtection="1"/>
    <xf numFmtId="49" fontId="15" fillId="0" borderId="1" xfId="3" applyNumberFormat="1" applyFont="1" applyFill="1" applyBorder="1" applyAlignment="1" applyProtection="1">
      <alignment horizontal="center" vertical="top" wrapText="1"/>
    </xf>
    <xf numFmtId="0" fontId="26" fillId="0" borderId="0" xfId="3" applyNumberFormat="1" applyFont="1" applyFill="1" applyBorder="1" applyAlignment="1" applyProtection="1">
      <alignment horizontal="right" vertical="top" wrapText="1"/>
    </xf>
    <xf numFmtId="0" fontId="24" fillId="0" borderId="0" xfId="3" applyNumberFormat="1" applyFont="1" applyFill="1" applyBorder="1" applyAlignment="1" applyProtection="1">
      <alignment horizontal="right" vertical="top" wrapText="1"/>
    </xf>
    <xf numFmtId="0" fontId="15" fillId="0" borderId="0" xfId="3" applyNumberFormat="1" applyFont="1" applyFill="1" applyBorder="1" applyAlignment="1" applyProtection="1">
      <alignment vertical="top" wrapText="1"/>
    </xf>
    <xf numFmtId="0" fontId="17" fillId="0" borderId="0" xfId="3" applyNumberFormat="1" applyFont="1" applyFill="1" applyBorder="1" applyAlignment="1" applyProtection="1">
      <alignment horizontal="right" vertical="top" wrapText="1"/>
    </xf>
    <xf numFmtId="0" fontId="15" fillId="0" borderId="0" xfId="3" applyNumberFormat="1" applyFont="1" applyFill="1" applyBorder="1" applyAlignment="1" applyProtection="1">
      <alignment vertical="top"/>
    </xf>
    <xf numFmtId="0" fontId="15" fillId="0" borderId="0" xfId="3" applyNumberFormat="1" applyFont="1" applyFill="1" applyBorder="1" applyAlignment="1" applyProtection="1">
      <alignment horizontal="center" vertical="top"/>
    </xf>
    <xf numFmtId="4" fontId="43" fillId="0" borderId="1" xfId="3" applyNumberFormat="1" applyFont="1" applyFill="1" applyBorder="1" applyAlignment="1" applyProtection="1">
      <alignment horizontal="right" vertical="top" wrapText="1"/>
    </xf>
    <xf numFmtId="4" fontId="43" fillId="0" borderId="1" xfId="3" applyNumberFormat="1" applyFont="1" applyFill="1" applyBorder="1" applyAlignment="1" applyProtection="1">
      <alignment horizontal="right" vertical="top"/>
    </xf>
    <xf numFmtId="4" fontId="44" fillId="0" borderId="1" xfId="3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/>
    </xf>
    <xf numFmtId="49" fontId="17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wrapText="1"/>
    </xf>
    <xf numFmtId="49" fontId="27" fillId="0" borderId="0" xfId="0" applyNumberFormat="1" applyFont="1" applyFill="1" applyBorder="1" applyAlignment="1" applyProtection="1">
      <alignment vertical="top" wrapText="1"/>
    </xf>
    <xf numFmtId="49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center" wrapText="1"/>
    </xf>
    <xf numFmtId="49" fontId="22" fillId="0" borderId="0" xfId="0" applyNumberFormat="1" applyFont="1" applyFill="1" applyBorder="1" applyAlignment="1" applyProtection="1">
      <alignment horizontal="center" vertical="top"/>
    </xf>
    <xf numFmtId="49" fontId="21" fillId="0" borderId="0" xfId="0" applyNumberFormat="1" applyFont="1" applyFill="1" applyBorder="1" applyAlignment="1" applyProtection="1">
      <alignment horizontal="center"/>
    </xf>
    <xf numFmtId="49" fontId="15" fillId="0" borderId="2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/>
    <xf numFmtId="49" fontId="22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 vertical="top"/>
    </xf>
    <xf numFmtId="49" fontId="22" fillId="0" borderId="0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/>
    </xf>
    <xf numFmtId="4" fontId="17" fillId="0" borderId="2" xfId="0" applyNumberFormat="1" applyFont="1" applyFill="1" applyBorder="1" applyAlignment="1" applyProtection="1"/>
    <xf numFmtId="49" fontId="15" fillId="0" borderId="2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/>
    <xf numFmtId="49" fontId="17" fillId="0" borderId="2" xfId="0" applyNumberFormat="1" applyFont="1" applyFill="1" applyBorder="1" applyAlignment="1" applyProtection="1">
      <alignment horizontal="right"/>
    </xf>
    <xf numFmtId="49" fontId="15" fillId="0" borderId="6" xfId="0" applyNumberFormat="1" applyFont="1" applyFill="1" applyBorder="1" applyAlignment="1" applyProtection="1">
      <alignment horizontal="right"/>
    </xf>
    <xf numFmtId="49" fontId="15" fillId="0" borderId="0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49" fontId="26" fillId="0" borderId="10" xfId="0" applyNumberFormat="1" applyFont="1" applyFill="1" applyBorder="1" applyAlignment="1" applyProtection="1">
      <alignment horizontal="center" vertical="top" wrapText="1"/>
    </xf>
    <xf numFmtId="49" fontId="26" fillId="0" borderId="3" xfId="0" applyNumberFormat="1" applyFont="1" applyFill="1" applyBorder="1" applyAlignment="1" applyProtection="1">
      <alignment horizontal="left" vertical="top" wrapText="1"/>
    </xf>
    <xf numFmtId="49" fontId="26" fillId="0" borderId="3" xfId="0" applyNumberFormat="1" applyFont="1" applyFill="1" applyBorder="1" applyAlignment="1" applyProtection="1">
      <alignment horizontal="center" vertical="top" wrapText="1"/>
    </xf>
    <xf numFmtId="0" fontId="26" fillId="0" borderId="3" xfId="0" applyNumberFormat="1" applyFont="1" applyFill="1" applyBorder="1" applyAlignment="1" applyProtection="1">
      <alignment horizontal="center" vertical="top" wrapText="1"/>
    </xf>
    <xf numFmtId="1" fontId="26" fillId="0" borderId="3" xfId="0" applyNumberFormat="1" applyFont="1" applyFill="1" applyBorder="1" applyAlignment="1" applyProtection="1">
      <alignment horizontal="center" vertical="top" wrapText="1"/>
    </xf>
    <xf numFmtId="0" fontId="26" fillId="0" borderId="3" xfId="0" applyNumberFormat="1" applyFont="1" applyFill="1" applyBorder="1" applyAlignment="1" applyProtection="1">
      <alignment horizontal="right" vertical="top" wrapText="1"/>
    </xf>
    <xf numFmtId="0" fontId="26" fillId="0" borderId="11" xfId="0" applyNumberFormat="1" applyFont="1" applyFill="1" applyBorder="1" applyAlignment="1" applyProtection="1">
      <alignment horizontal="right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</xf>
    <xf numFmtId="49" fontId="15" fillId="0" borderId="12" xfId="0" applyNumberFormat="1" applyFont="1" applyFill="1" applyBorder="1" applyAlignment="1" applyProtection="1">
      <alignment vertical="center" wrapText="1"/>
    </xf>
    <xf numFmtId="49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5" fillId="0" borderId="1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2" fontId="15" fillId="0" borderId="0" xfId="0" applyNumberFormat="1" applyFont="1" applyFill="1" applyBorder="1" applyAlignment="1" applyProtection="1">
      <alignment horizontal="right" vertical="top" wrapText="1"/>
    </xf>
    <xf numFmtId="165" fontId="15" fillId="0" borderId="0" xfId="0" applyNumberFormat="1" applyFont="1" applyFill="1" applyBorder="1" applyAlignment="1" applyProtection="1">
      <alignment horizontal="center" vertical="top" wrapText="1"/>
    </xf>
    <xf numFmtId="4" fontId="15" fillId="0" borderId="13" xfId="0" applyNumberFormat="1" applyFont="1" applyFill="1" applyBorder="1" applyAlignment="1" applyProtection="1">
      <alignment horizontal="right" vertical="top" wrapText="1"/>
    </xf>
    <xf numFmtId="49" fontId="15" fillId="0" borderId="12" xfId="0" applyNumberFormat="1" applyFont="1" applyFill="1" applyBorder="1" applyAlignment="1" applyProtection="1">
      <alignment horizontal="right" vertical="top" wrapText="1"/>
    </xf>
    <xf numFmtId="2" fontId="15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13" xfId="0" applyNumberFormat="1" applyFont="1" applyFill="1" applyBorder="1" applyAlignment="1" applyProtection="1">
      <alignment horizontal="right" vertical="top" wrapText="1"/>
    </xf>
    <xf numFmtId="49" fontId="15" fillId="0" borderId="3" xfId="0" applyNumberFormat="1" applyFont="1" applyFill="1" applyBorder="1" applyAlignment="1" applyProtection="1">
      <alignment horizontal="center" vertical="top" wrapText="1"/>
    </xf>
    <xf numFmtId="0" fontId="15" fillId="0" borderId="3" xfId="0" applyNumberFormat="1" applyFont="1" applyFill="1" applyBorder="1" applyAlignment="1" applyProtection="1">
      <alignment horizontal="center" vertical="top" wrapText="1"/>
    </xf>
    <xf numFmtId="2" fontId="15" fillId="0" borderId="3" xfId="0" applyNumberFormat="1" applyFont="1" applyFill="1" applyBorder="1" applyAlignment="1" applyProtection="1">
      <alignment horizontal="right" vertical="top" wrapText="1"/>
    </xf>
    <xf numFmtId="4" fontId="15" fillId="0" borderId="11" xfId="0" applyNumberFormat="1" applyFont="1" applyFill="1" applyBorder="1" applyAlignment="1" applyProtection="1">
      <alignment horizontal="right" vertical="top" wrapText="1"/>
    </xf>
    <xf numFmtId="1" fontId="15" fillId="0" borderId="0" xfId="0" applyNumberFormat="1" applyFont="1" applyFill="1" applyBorder="1" applyAlignment="1" applyProtection="1">
      <alignment horizontal="center" vertical="top" wrapText="1"/>
    </xf>
    <xf numFmtId="49" fontId="26" fillId="0" borderId="12" xfId="0" applyNumberFormat="1" applyFont="1" applyFill="1" applyBorder="1" applyAlignment="1" applyProtection="1">
      <alignment horizontal="center" vertical="top" wrapText="1"/>
    </xf>
    <xf numFmtId="49" fontId="26" fillId="0" borderId="0" xfId="0" applyNumberFormat="1" applyFont="1" applyFill="1" applyBorder="1" applyAlignment="1" applyProtection="1">
      <alignment horizontal="left" vertical="top" wrapText="1"/>
    </xf>
    <xf numFmtId="4" fontId="26" fillId="0" borderId="3" xfId="0" applyNumberFormat="1" applyFont="1" applyFill="1" applyBorder="1" applyAlignment="1" applyProtection="1">
      <alignment horizontal="right" vertical="top" wrapText="1"/>
    </xf>
    <xf numFmtId="4" fontId="26" fillId="0" borderId="11" xfId="0" applyNumberFormat="1" applyFont="1" applyFill="1" applyBorder="1" applyAlignment="1" applyProtection="1">
      <alignment horizontal="right" vertical="top" wrapText="1"/>
    </xf>
    <xf numFmtId="2" fontId="26" fillId="0" borderId="3" xfId="0" applyNumberFormat="1" applyFont="1" applyFill="1" applyBorder="1" applyAlignment="1" applyProtection="1">
      <alignment horizontal="center" vertical="top" wrapText="1"/>
    </xf>
    <xf numFmtId="2" fontId="15" fillId="0" borderId="13" xfId="0" applyNumberFormat="1" applyFont="1" applyFill="1" applyBorder="1" applyAlignment="1" applyProtection="1">
      <alignment horizontal="right" vertical="top" wrapText="1"/>
    </xf>
    <xf numFmtId="166" fontId="15" fillId="0" borderId="0" xfId="0" applyNumberFormat="1" applyFont="1" applyFill="1" applyBorder="1" applyAlignment="1" applyProtection="1">
      <alignment horizontal="center" vertical="top" wrapText="1"/>
    </xf>
    <xf numFmtId="2" fontId="15" fillId="0" borderId="11" xfId="0" applyNumberFormat="1" applyFont="1" applyFill="1" applyBorder="1" applyAlignment="1" applyProtection="1">
      <alignment horizontal="right" vertical="top" wrapText="1"/>
    </xf>
    <xf numFmtId="2" fontId="26" fillId="0" borderId="3" xfId="0" applyNumberFormat="1" applyFont="1" applyFill="1" applyBorder="1" applyAlignment="1" applyProtection="1">
      <alignment horizontal="right" vertical="top" wrapText="1"/>
    </xf>
    <xf numFmtId="2" fontId="26" fillId="0" borderId="11" xfId="0" applyNumberFormat="1" applyFont="1" applyFill="1" applyBorder="1" applyAlignment="1" applyProtection="1">
      <alignment horizontal="right" vertical="top" wrapText="1"/>
    </xf>
    <xf numFmtId="49" fontId="45" fillId="0" borderId="10" xfId="0" applyNumberFormat="1" applyFont="1" applyFill="1" applyBorder="1" applyAlignment="1" applyProtection="1">
      <alignment horizontal="center" vertical="top" wrapText="1"/>
    </xf>
    <xf numFmtId="49" fontId="45" fillId="0" borderId="3" xfId="0" applyNumberFormat="1" applyFont="1" applyFill="1" applyBorder="1" applyAlignment="1" applyProtection="1">
      <alignment horizontal="left" vertical="top" wrapText="1"/>
    </xf>
    <xf numFmtId="49" fontId="45" fillId="0" borderId="3" xfId="0" applyNumberFormat="1" applyFont="1" applyFill="1" applyBorder="1" applyAlignment="1" applyProtection="1">
      <alignment horizontal="center" vertical="top" wrapText="1"/>
    </xf>
    <xf numFmtId="0" fontId="45" fillId="0" borderId="3" xfId="0" applyNumberFormat="1" applyFont="1" applyFill="1" applyBorder="1" applyAlignment="1" applyProtection="1">
      <alignment horizontal="center" vertical="top" wrapText="1"/>
    </xf>
    <xf numFmtId="1" fontId="45" fillId="0" borderId="3" xfId="0" applyNumberFormat="1" applyFont="1" applyFill="1" applyBorder="1" applyAlignment="1" applyProtection="1">
      <alignment horizontal="center" vertical="top" wrapText="1"/>
    </xf>
    <xf numFmtId="0" fontId="45" fillId="0" borderId="3" xfId="0" applyNumberFormat="1" applyFont="1" applyFill="1" applyBorder="1" applyAlignment="1" applyProtection="1">
      <alignment horizontal="right" vertical="top" wrapText="1"/>
    </xf>
    <xf numFmtId="0" fontId="45" fillId="0" borderId="11" xfId="0" applyNumberFormat="1" applyFont="1" applyFill="1" applyBorder="1" applyAlignment="1" applyProtection="1">
      <alignment horizontal="right" vertical="top" wrapText="1"/>
    </xf>
    <xf numFmtId="0" fontId="45" fillId="0" borderId="0" xfId="0" applyNumberFormat="1" applyFont="1" applyFill="1" applyBorder="1" applyAlignment="1" applyProtection="1">
      <alignment horizontal="left" vertical="top" wrapText="1"/>
    </xf>
    <xf numFmtId="49" fontId="46" fillId="0" borderId="12" xfId="0" applyNumberFormat="1" applyFont="1" applyFill="1" applyBorder="1" applyAlignment="1" applyProtection="1">
      <alignment vertical="center" wrapText="1"/>
    </xf>
    <xf numFmtId="49" fontId="46" fillId="0" borderId="0" xfId="0" applyNumberFormat="1" applyFont="1" applyFill="1" applyBorder="1" applyAlignment="1" applyProtection="1">
      <alignment horizontal="right" vertical="top" wrapText="1"/>
    </xf>
    <xf numFmtId="0" fontId="46" fillId="0" borderId="0" xfId="0" applyNumberFormat="1" applyFont="1" applyFill="1" applyBorder="1" applyAlignment="1" applyProtection="1">
      <alignment horizontal="left" vertical="top" wrapText="1"/>
    </xf>
    <xf numFmtId="49" fontId="46" fillId="0" borderId="12" xfId="0" applyNumberFormat="1" applyFont="1" applyFill="1" applyBorder="1" applyAlignment="1" applyProtection="1">
      <alignment horizontal="center" vertical="center" wrapText="1"/>
    </xf>
    <xf numFmtId="49" fontId="46" fillId="0" borderId="0" xfId="0" applyNumberFormat="1" applyFont="1" applyFill="1" applyBorder="1" applyAlignment="1" applyProtection="1">
      <alignment horizontal="center" vertical="top" wrapText="1"/>
    </xf>
    <xf numFmtId="0" fontId="46" fillId="0" borderId="0" xfId="0" applyNumberFormat="1" applyFont="1" applyFill="1" applyBorder="1" applyAlignment="1" applyProtection="1">
      <alignment horizontal="center" vertical="top" wrapText="1"/>
    </xf>
    <xf numFmtId="2" fontId="46" fillId="0" borderId="0" xfId="0" applyNumberFormat="1" applyFont="1" applyFill="1" applyBorder="1" applyAlignment="1" applyProtection="1">
      <alignment horizontal="right" vertical="top" wrapText="1"/>
    </xf>
    <xf numFmtId="165" fontId="46" fillId="0" borderId="0" xfId="0" applyNumberFormat="1" applyFont="1" applyFill="1" applyBorder="1" applyAlignment="1" applyProtection="1">
      <alignment horizontal="center" vertical="top" wrapText="1"/>
    </xf>
    <xf numFmtId="4" fontId="46" fillId="0" borderId="0" xfId="0" applyNumberFormat="1" applyFont="1" applyFill="1" applyBorder="1" applyAlignment="1" applyProtection="1">
      <alignment horizontal="right" vertical="top" wrapText="1"/>
    </xf>
    <xf numFmtId="4" fontId="46" fillId="0" borderId="13" xfId="0" applyNumberFormat="1" applyFont="1" applyFill="1" applyBorder="1" applyAlignment="1" applyProtection="1">
      <alignment horizontal="right" vertical="top" wrapText="1"/>
    </xf>
    <xf numFmtId="49" fontId="46" fillId="0" borderId="12" xfId="0" applyNumberFormat="1" applyFont="1" applyFill="1" applyBorder="1" applyAlignment="1" applyProtection="1">
      <alignment horizontal="right" vertical="top" wrapText="1"/>
    </xf>
    <xf numFmtId="2" fontId="46" fillId="0" borderId="0" xfId="0" applyNumberFormat="1" applyFont="1" applyFill="1" applyBorder="1" applyAlignment="1" applyProtection="1">
      <alignment horizontal="center" vertical="top" wrapText="1"/>
    </xf>
    <xf numFmtId="0" fontId="46" fillId="0" borderId="0" xfId="0" applyNumberFormat="1" applyFont="1" applyFill="1" applyBorder="1" applyAlignment="1" applyProtection="1">
      <alignment horizontal="right" vertical="top" wrapText="1"/>
    </xf>
    <xf numFmtId="0" fontId="46" fillId="0" borderId="13" xfId="0" applyNumberFormat="1" applyFont="1" applyFill="1" applyBorder="1" applyAlignment="1" applyProtection="1">
      <alignment horizontal="right" vertical="top" wrapText="1"/>
    </xf>
    <xf numFmtId="167" fontId="46" fillId="0" borderId="0" xfId="0" applyNumberFormat="1" applyFont="1" applyFill="1" applyBorder="1" applyAlignment="1" applyProtection="1">
      <alignment horizontal="center" vertical="top" wrapText="1"/>
    </xf>
    <xf numFmtId="49" fontId="46" fillId="0" borderId="3" xfId="0" applyNumberFormat="1" applyFont="1" applyFill="1" applyBorder="1" applyAlignment="1" applyProtection="1">
      <alignment horizontal="center" vertical="top" wrapText="1"/>
    </xf>
    <xf numFmtId="0" fontId="46" fillId="0" borderId="3" xfId="0" applyNumberFormat="1" applyFont="1" applyFill="1" applyBorder="1" applyAlignment="1" applyProtection="1">
      <alignment horizontal="center" vertical="top" wrapText="1"/>
    </xf>
    <xf numFmtId="2" fontId="46" fillId="0" borderId="3" xfId="0" applyNumberFormat="1" applyFont="1" applyFill="1" applyBorder="1" applyAlignment="1" applyProtection="1">
      <alignment horizontal="right" vertical="top" wrapText="1"/>
    </xf>
    <xf numFmtId="4" fontId="46" fillId="0" borderId="3" xfId="0" applyNumberFormat="1" applyFont="1" applyFill="1" applyBorder="1" applyAlignment="1" applyProtection="1">
      <alignment horizontal="right" vertical="top" wrapText="1"/>
    </xf>
    <xf numFmtId="4" fontId="46" fillId="0" borderId="11" xfId="0" applyNumberFormat="1" applyFont="1" applyFill="1" applyBorder="1" applyAlignment="1" applyProtection="1">
      <alignment horizontal="right" vertical="top" wrapText="1"/>
    </xf>
    <xf numFmtId="1" fontId="46" fillId="0" borderId="0" xfId="0" applyNumberFormat="1" applyFont="1" applyFill="1" applyBorder="1" applyAlignment="1" applyProtection="1">
      <alignment horizontal="center" vertical="top" wrapText="1"/>
    </xf>
    <xf numFmtId="49" fontId="45" fillId="0" borderId="12" xfId="0" applyNumberFormat="1" applyFont="1" applyFill="1" applyBorder="1" applyAlignment="1" applyProtection="1">
      <alignment horizontal="center" vertical="top" wrapText="1"/>
    </xf>
    <xf numFmtId="49" fontId="45" fillId="0" borderId="0" xfId="0" applyNumberFormat="1" applyFont="1" applyFill="1" applyBorder="1" applyAlignment="1" applyProtection="1">
      <alignment horizontal="left" vertical="top" wrapText="1"/>
    </xf>
    <xf numFmtId="4" fontId="45" fillId="0" borderId="3" xfId="0" applyNumberFormat="1" applyFont="1" applyFill="1" applyBorder="1" applyAlignment="1" applyProtection="1">
      <alignment horizontal="right" vertical="top" wrapText="1"/>
    </xf>
    <xf numFmtId="4" fontId="45" fillId="0" borderId="11" xfId="0" applyNumberFormat="1" applyFont="1" applyFill="1" applyBorder="1" applyAlignment="1" applyProtection="1">
      <alignment horizontal="right" vertical="top" wrapText="1"/>
    </xf>
    <xf numFmtId="165" fontId="26" fillId="0" borderId="3" xfId="0" applyNumberFormat="1" applyFont="1" applyFill="1" applyBorder="1" applyAlignment="1" applyProtection="1">
      <alignment horizontal="center" vertical="top" wrapText="1"/>
    </xf>
    <xf numFmtId="4" fontId="15" fillId="0" borderId="0" xfId="0" applyNumberFormat="1" applyFont="1" applyFill="1" applyBorder="1" applyAlignment="1" applyProtection="1">
      <alignment horizontal="right" vertical="top" wrapText="1"/>
    </xf>
    <xf numFmtId="167" fontId="15" fillId="0" borderId="0" xfId="0" applyNumberFormat="1" applyFont="1" applyFill="1" applyBorder="1" applyAlignment="1" applyProtection="1">
      <alignment horizontal="center" vertical="top" wrapText="1"/>
    </xf>
    <xf numFmtId="164" fontId="15" fillId="0" borderId="0" xfId="0" applyNumberFormat="1" applyFont="1" applyFill="1" applyBorder="1" applyAlignment="1" applyProtection="1">
      <alignment horizontal="center" vertical="top" wrapText="1"/>
    </xf>
    <xf numFmtId="4" fontId="15" fillId="0" borderId="3" xfId="0" applyNumberFormat="1" applyFont="1" applyFill="1" applyBorder="1" applyAlignment="1" applyProtection="1">
      <alignment horizontal="right" vertical="top" wrapText="1"/>
    </xf>
    <xf numFmtId="167" fontId="26" fillId="0" borderId="3" xfId="0" applyNumberFormat="1" applyFont="1" applyFill="1" applyBorder="1" applyAlignment="1" applyProtection="1">
      <alignment horizontal="center" vertical="top" wrapText="1"/>
    </xf>
    <xf numFmtId="168" fontId="15" fillId="0" borderId="0" xfId="0" applyNumberFormat="1" applyFont="1" applyFill="1" applyBorder="1" applyAlignment="1" applyProtection="1">
      <alignment horizontal="center" vertical="top" wrapText="1"/>
    </xf>
    <xf numFmtId="2" fontId="45" fillId="0" borderId="3" xfId="0" applyNumberFormat="1" applyFont="1" applyFill="1" applyBorder="1" applyAlignment="1" applyProtection="1">
      <alignment horizontal="right" vertical="top" wrapText="1"/>
    </xf>
    <xf numFmtId="2" fontId="45" fillId="0" borderId="3" xfId="0" applyNumberFormat="1" applyFont="1" applyFill="1" applyBorder="1" applyAlignment="1" applyProtection="1">
      <alignment horizontal="center" vertical="top" wrapText="1"/>
    </xf>
    <xf numFmtId="0" fontId="15" fillId="0" borderId="43" xfId="0" applyNumberFormat="1" applyFont="1" applyFill="1" applyBorder="1" applyAlignment="1" applyProtection="1"/>
    <xf numFmtId="49" fontId="26" fillId="0" borderId="2" xfId="0" applyNumberFormat="1" applyFont="1" applyFill="1" applyBorder="1" applyAlignment="1" applyProtection="1">
      <alignment horizontal="center" vertical="top" wrapText="1"/>
    </xf>
    <xf numFmtId="0" fontId="26" fillId="0" borderId="2" xfId="0" applyNumberFormat="1" applyFont="1" applyFill="1" applyBorder="1" applyAlignment="1" applyProtection="1">
      <alignment horizontal="left" vertical="top" wrapText="1"/>
    </xf>
    <xf numFmtId="0" fontId="26" fillId="0" borderId="2" xfId="0" applyNumberFormat="1" applyFont="1" applyFill="1" applyBorder="1" applyAlignment="1" applyProtection="1">
      <alignment horizontal="center" vertical="top" wrapText="1"/>
    </xf>
    <xf numFmtId="0" fontId="26" fillId="0" borderId="2" xfId="0" applyNumberFormat="1" applyFont="1" applyFill="1" applyBorder="1" applyAlignment="1" applyProtection="1">
      <alignment horizontal="right" vertical="top" wrapText="1"/>
    </xf>
    <xf numFmtId="0" fontId="15" fillId="0" borderId="44" xfId="0" applyNumberFormat="1" applyFont="1" applyFill="1" applyBorder="1" applyAlignment="1" applyProtection="1">
      <alignment horizontal="center" vertical="top" wrapText="1"/>
    </xf>
    <xf numFmtId="49" fontId="26" fillId="0" borderId="0" xfId="0" applyNumberFormat="1" applyFont="1" applyFill="1" applyBorder="1" applyAlignment="1" applyProtection="1">
      <alignment horizontal="right" vertical="top" wrapText="1"/>
    </xf>
    <xf numFmtId="0" fontId="26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horizontal="center" vertical="top"/>
    </xf>
    <xf numFmtId="0" fontId="26" fillId="0" borderId="13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 wrapText="1"/>
    </xf>
    <xf numFmtId="49" fontId="15" fillId="0" borderId="12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4" fontId="17" fillId="0" borderId="13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0" fontId="17" fillId="0" borderId="13" xfId="0" applyNumberFormat="1" applyFont="1" applyFill="1" applyBorder="1" applyAlignment="1" applyProtection="1">
      <alignment horizontal="right" vertical="top"/>
    </xf>
    <xf numFmtId="4" fontId="26" fillId="0" borderId="0" xfId="0" applyNumberFormat="1" applyFont="1" applyFill="1" applyBorder="1" applyAlignment="1" applyProtection="1">
      <alignment horizontal="right" vertical="top"/>
    </xf>
    <xf numFmtId="49" fontId="15" fillId="0" borderId="0" xfId="0" applyNumberFormat="1" applyFont="1" applyFill="1" applyBorder="1" applyAlignment="1" applyProtection="1">
      <alignment vertical="top" wrapText="1"/>
    </xf>
    <xf numFmtId="49" fontId="15" fillId="0" borderId="43" xfId="0" applyNumberFormat="1" applyFont="1" applyFill="1" applyBorder="1" applyAlignment="1" applyProtection="1"/>
    <xf numFmtId="49" fontId="15" fillId="0" borderId="2" xfId="0" applyNumberFormat="1" applyFont="1" applyFill="1" applyBorder="1" applyAlignment="1" applyProtection="1">
      <alignment vertical="top"/>
    </xf>
    <xf numFmtId="0" fontId="15" fillId="0" borderId="2" xfId="0" applyNumberFormat="1" applyFont="1" applyFill="1" applyBorder="1" applyAlignment="1" applyProtection="1">
      <alignment vertical="top"/>
    </xf>
    <xf numFmtId="0" fontId="15" fillId="0" borderId="44" xfId="0" applyNumberFormat="1" applyFont="1" applyFill="1" applyBorder="1" applyAlignment="1" applyProtection="1">
      <alignment vertical="top"/>
    </xf>
    <xf numFmtId="49" fontId="46" fillId="0" borderId="12" xfId="0" applyNumberFormat="1" applyFont="1" applyFill="1" applyBorder="1" applyAlignment="1" applyProtection="1"/>
    <xf numFmtId="4" fontId="26" fillId="0" borderId="13" xfId="0" applyNumberFormat="1" applyFont="1" applyFill="1" applyBorder="1" applyAlignment="1" applyProtection="1">
      <alignment horizontal="right" vertical="top"/>
    </xf>
    <xf numFmtId="4" fontId="26" fillId="0" borderId="2" xfId="0" applyNumberFormat="1" applyFont="1" applyFill="1" applyBorder="1" applyAlignment="1" applyProtection="1">
      <alignment horizontal="right" vertical="top"/>
    </xf>
    <xf numFmtId="2" fontId="26" fillId="0" borderId="2" xfId="0" applyNumberFormat="1" applyFont="1" applyFill="1" applyBorder="1" applyAlignment="1" applyProtection="1">
      <alignment horizontal="center" vertical="top"/>
    </xf>
    <xf numFmtId="3" fontId="26" fillId="0" borderId="44" xfId="0" applyNumberFormat="1" applyFont="1" applyFill="1" applyBorder="1" applyAlignment="1" applyProtection="1">
      <alignment horizontal="right" vertical="top"/>
    </xf>
    <xf numFmtId="0" fontId="17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5" fillId="0" borderId="0" xfId="0" applyNumberFormat="1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6" applyFont="1" applyAlignment="1">
      <alignment horizontal="left" vertical="top"/>
    </xf>
    <xf numFmtId="0" fontId="3" fillId="0" borderId="0" xfId="6" applyFont="1" applyFill="1" applyAlignment="1">
      <alignment horizontal="center" vertical="top"/>
    </xf>
    <xf numFmtId="0" fontId="19" fillId="0" borderId="2" xfId="3" applyNumberFormat="1" applyFont="1" applyFill="1" applyBorder="1" applyAlignment="1" applyProtection="1">
      <alignment horizontal="center" wrapText="1"/>
    </xf>
    <xf numFmtId="0" fontId="20" fillId="0" borderId="3" xfId="3" applyNumberFormat="1" applyFont="1" applyFill="1" applyBorder="1" applyAlignment="1" applyProtection="1">
      <alignment horizontal="center"/>
    </xf>
    <xf numFmtId="0" fontId="25" fillId="0" borderId="5" xfId="3" applyNumberFormat="1" applyFont="1" applyFill="1" applyBorder="1" applyAlignment="1" applyProtection="1">
      <alignment horizontal="left" vertical="center" wrapText="1"/>
    </xf>
    <xf numFmtId="0" fontId="25" fillId="0" borderId="6" xfId="3" applyNumberFormat="1" applyFont="1" applyFill="1" applyBorder="1" applyAlignment="1" applyProtection="1">
      <alignment horizontal="left" vertical="center" wrapText="1"/>
    </xf>
    <xf numFmtId="0" fontId="25" fillId="0" borderId="7" xfId="3" applyNumberFormat="1" applyFont="1" applyFill="1" applyBorder="1" applyAlignment="1" applyProtection="1">
      <alignment horizontal="left" vertical="center" wrapText="1"/>
    </xf>
    <xf numFmtId="0" fontId="26" fillId="0" borderId="5" xfId="3" applyNumberFormat="1" applyFont="1" applyFill="1" applyBorder="1" applyAlignment="1" applyProtection="1">
      <alignment horizontal="right" vertical="top" wrapText="1"/>
    </xf>
    <xf numFmtId="0" fontId="26" fillId="0" borderId="7" xfId="3" applyNumberFormat="1" applyFont="1" applyFill="1" applyBorder="1" applyAlignment="1" applyProtection="1">
      <alignment horizontal="right" vertical="top" wrapText="1"/>
    </xf>
    <xf numFmtId="0" fontId="24" fillId="0" borderId="5" xfId="3" applyNumberFormat="1" applyFont="1" applyFill="1" applyBorder="1" applyAlignment="1" applyProtection="1">
      <alignment horizontal="right" vertical="top" wrapText="1"/>
    </xf>
    <xf numFmtId="0" fontId="24" fillId="0" borderId="7" xfId="3" applyNumberFormat="1" applyFont="1" applyFill="1" applyBorder="1" applyAlignment="1" applyProtection="1">
      <alignment horizontal="right" vertical="top" wrapText="1"/>
    </xf>
    <xf numFmtId="0" fontId="15" fillId="0" borderId="4" xfId="3" applyNumberFormat="1" applyFont="1" applyFill="1" applyBorder="1" applyAlignment="1" applyProtection="1">
      <alignment horizontal="center" vertical="center" wrapText="1"/>
    </xf>
    <xf numFmtId="0" fontId="15" fillId="0" borderId="8" xfId="3" applyNumberFormat="1" applyFont="1" applyFill="1" applyBorder="1" applyAlignment="1" applyProtection="1">
      <alignment horizontal="center" vertical="center" wrapText="1"/>
    </xf>
    <xf numFmtId="0" fontId="15" fillId="0" borderId="9" xfId="3" applyNumberFormat="1" applyFont="1" applyFill="1" applyBorder="1" applyAlignment="1" applyProtection="1">
      <alignment horizontal="center" vertical="center" wrapText="1"/>
    </xf>
    <xf numFmtId="0" fontId="15" fillId="0" borderId="5" xfId="3" applyNumberFormat="1" applyFont="1" applyFill="1" applyBorder="1" applyAlignment="1" applyProtection="1">
      <alignment horizontal="center" vertical="center" wrapText="1"/>
    </xf>
    <xf numFmtId="0" fontId="15" fillId="0" borderId="6" xfId="3" applyNumberFormat="1" applyFont="1" applyFill="1" applyBorder="1" applyAlignment="1" applyProtection="1">
      <alignment horizontal="center" vertical="center" wrapText="1"/>
    </xf>
    <xf numFmtId="0" fontId="15" fillId="0" borderId="7" xfId="3" applyNumberFormat="1" applyFont="1" applyFill="1" applyBorder="1" applyAlignment="1" applyProtection="1">
      <alignment horizontal="center" vertical="center" wrapText="1"/>
    </xf>
    <xf numFmtId="0" fontId="17" fillId="0" borderId="0" xfId="3" applyNumberFormat="1" applyFont="1" applyFill="1" applyBorder="1" applyAlignment="1" applyProtection="1">
      <alignment wrapText="1"/>
    </xf>
    <xf numFmtId="0" fontId="17" fillId="0" borderId="0" xfId="3" applyNumberFormat="1" applyFont="1" applyFill="1" applyBorder="1" applyAlignment="1" applyProtection="1">
      <alignment horizontal="center"/>
    </xf>
    <xf numFmtId="0" fontId="22" fillId="0" borderId="3" xfId="3" applyNumberFormat="1" applyFont="1" applyFill="1" applyBorder="1" applyAlignment="1" applyProtection="1">
      <alignment horizontal="center"/>
    </xf>
    <xf numFmtId="0" fontId="23" fillId="0" borderId="0" xfId="3" applyNumberFormat="1" applyFont="1" applyFill="1" applyBorder="1" applyAlignment="1" applyProtection="1">
      <alignment horizontal="center"/>
    </xf>
    <xf numFmtId="0" fontId="17" fillId="0" borderId="0" xfId="3" applyNumberFormat="1" applyFont="1" applyFill="1" applyBorder="1" applyAlignment="1" applyProtection="1">
      <alignment horizontal="center" wrapText="1"/>
    </xf>
    <xf numFmtId="0" fontId="22" fillId="0" borderId="3" xfId="3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0" fontId="28" fillId="3" borderId="0" xfId="9" applyFont="1" applyFill="1" applyAlignment="1">
      <alignment horizontal="center" vertical="center" wrapText="1"/>
    </xf>
    <xf numFmtId="0" fontId="28" fillId="0" borderId="14" xfId="9" applyFont="1" applyBorder="1" applyAlignment="1">
      <alignment horizontal="center" vertical="center" wrapText="1"/>
    </xf>
    <xf numFmtId="0" fontId="4" fillId="0" borderId="16" xfId="9" applyFont="1" applyBorder="1" applyAlignment="1">
      <alignment horizontal="center" vertical="center" wrapText="1"/>
    </xf>
    <xf numFmtId="0" fontId="4" fillId="0" borderId="17" xfId="9" applyFont="1" applyBorder="1" applyAlignment="1">
      <alignment horizontal="center" vertical="center" wrapText="1"/>
    </xf>
    <xf numFmtId="0" fontId="4" fillId="0" borderId="16" xfId="9" applyFont="1" applyFill="1" applyBorder="1" applyAlignment="1">
      <alignment horizontal="center" vertical="center" wrapText="1"/>
    </xf>
    <xf numFmtId="0" fontId="4" fillId="0" borderId="19" xfId="9" applyFont="1" applyFill="1" applyBorder="1" applyAlignment="1">
      <alignment horizontal="center" vertical="center" wrapText="1"/>
    </xf>
    <xf numFmtId="0" fontId="4" fillId="0" borderId="17" xfId="9" applyFont="1" applyFill="1" applyBorder="1" applyAlignment="1">
      <alignment horizontal="center" vertical="center" wrapText="1"/>
    </xf>
    <xf numFmtId="0" fontId="4" fillId="0" borderId="20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/>
    </xf>
    <xf numFmtId="0" fontId="4" fillId="0" borderId="11" xfId="9" applyFont="1" applyBorder="1" applyAlignment="1">
      <alignment horizontal="center" vertical="center"/>
    </xf>
    <xf numFmtId="0" fontId="4" fillId="0" borderId="4" xfId="9" applyFont="1" applyBorder="1" applyAlignment="1">
      <alignment horizontal="center" vertical="center"/>
    </xf>
    <xf numFmtId="0" fontId="4" fillId="0" borderId="22" xfId="9" applyFont="1" applyBorder="1" applyAlignment="1">
      <alignment horizontal="center" vertical="center"/>
    </xf>
    <xf numFmtId="0" fontId="4" fillId="0" borderId="18" xfId="9" applyFont="1" applyBorder="1" applyAlignment="1">
      <alignment horizontal="left" vertical="center" wrapText="1"/>
    </xf>
    <xf numFmtId="0" fontId="4" fillId="0" borderId="18" xfId="9" applyFont="1" applyBorder="1" applyAlignment="1">
      <alignment horizontal="center"/>
    </xf>
    <xf numFmtId="0" fontId="4" fillId="0" borderId="18" xfId="9" applyFont="1" applyFill="1" applyBorder="1" applyAlignment="1">
      <alignment horizontal="center" vertical="center"/>
    </xf>
    <xf numFmtId="169" fontId="4" fillId="0" borderId="16" xfId="9" applyNumberFormat="1" applyFont="1" applyBorder="1" applyAlignment="1">
      <alignment horizontal="center" vertical="center"/>
    </xf>
    <xf numFmtId="169" fontId="4" fillId="0" borderId="20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center"/>
    </xf>
    <xf numFmtId="0" fontId="4" fillId="0" borderId="1" xfId="9" applyFont="1" applyFill="1" applyBorder="1" applyAlignment="1">
      <alignment horizontal="center" vertical="center"/>
    </xf>
    <xf numFmtId="169" fontId="4" fillId="0" borderId="5" xfId="9" applyNumberFormat="1" applyFont="1" applyBorder="1" applyAlignment="1">
      <alignment horizontal="center" vertical="center"/>
    </xf>
    <xf numFmtId="169" fontId="4" fillId="0" borderId="24" xfId="9" applyNumberFormat="1" applyFont="1" applyBorder="1" applyAlignment="1">
      <alignment horizontal="center" vertical="center"/>
    </xf>
    <xf numFmtId="0" fontId="35" fillId="0" borderId="0" xfId="9" applyFont="1" applyBorder="1" applyAlignment="1">
      <alignment horizontal="left" vertical="top" wrapText="1"/>
    </xf>
    <xf numFmtId="0" fontId="28" fillId="0" borderId="26" xfId="9" applyFont="1" applyBorder="1" applyAlignment="1">
      <alignment horizontal="left" vertical="center" wrapText="1"/>
    </xf>
    <xf numFmtId="4" fontId="31" fillId="4" borderId="26" xfId="9" applyNumberFormat="1" applyFont="1" applyFill="1" applyBorder="1" applyAlignment="1">
      <alignment horizontal="center" vertical="center"/>
    </xf>
    <xf numFmtId="0" fontId="31" fillId="4" borderId="26" xfId="9" applyFont="1" applyFill="1" applyBorder="1" applyAlignment="1">
      <alignment horizontal="center" vertical="center"/>
    </xf>
    <xf numFmtId="0" fontId="28" fillId="0" borderId="26" xfId="9" applyFont="1" applyBorder="1" applyAlignment="1">
      <alignment horizontal="center" vertical="center"/>
    </xf>
    <xf numFmtId="169" fontId="28" fillId="0" borderId="27" xfId="9" applyNumberFormat="1" applyFont="1" applyBorder="1" applyAlignment="1">
      <alignment horizontal="center" vertical="center"/>
    </xf>
    <xf numFmtId="169" fontId="28" fillId="0" borderId="28" xfId="9" applyNumberFormat="1" applyFont="1" applyBorder="1" applyAlignment="1">
      <alignment horizontal="center" vertical="center"/>
    </xf>
    <xf numFmtId="0" fontId="28" fillId="0" borderId="14" xfId="9" applyFont="1" applyBorder="1" applyAlignment="1">
      <alignment horizontal="center"/>
    </xf>
    <xf numFmtId="0" fontId="33" fillId="0" borderId="15" xfId="9" applyFont="1" applyFill="1" applyBorder="1" applyAlignment="1">
      <alignment horizontal="center" vertical="center" wrapText="1"/>
    </xf>
    <xf numFmtId="0" fontId="33" fillId="0" borderId="18" xfId="9" applyFont="1" applyFill="1" applyBorder="1" applyAlignment="1">
      <alignment horizontal="center" vertical="center" wrapText="1"/>
    </xf>
    <xf numFmtId="0" fontId="4" fillId="0" borderId="19" xfId="9" applyFont="1" applyBorder="1" applyAlignment="1">
      <alignment horizontal="center" vertical="center" wrapText="1"/>
    </xf>
    <xf numFmtId="0" fontId="4" fillId="0" borderId="25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 vertical="center"/>
    </xf>
    <xf numFmtId="0" fontId="4" fillId="0" borderId="27" xfId="9" applyFont="1" applyBorder="1" applyAlignment="1">
      <alignment horizontal="center" vertical="center"/>
    </xf>
    <xf numFmtId="0" fontId="4" fillId="0" borderId="30" xfId="9" applyFont="1" applyBorder="1" applyAlignment="1">
      <alignment horizontal="center" vertical="center"/>
    </xf>
    <xf numFmtId="0" fontId="4" fillId="0" borderId="31" xfId="9" applyFont="1" applyBorder="1" applyAlignment="1">
      <alignment horizontal="center" vertical="center"/>
    </xf>
    <xf numFmtId="4" fontId="33" fillId="4" borderId="33" xfId="9" applyNumberFormat="1" applyFont="1" applyFill="1" applyBorder="1" applyAlignment="1">
      <alignment horizontal="center" vertical="center"/>
    </xf>
    <xf numFmtId="4" fontId="33" fillId="4" borderId="34" xfId="9" applyNumberFormat="1" applyFont="1" applyFill="1" applyBorder="1" applyAlignment="1">
      <alignment horizontal="center" vertical="center"/>
    </xf>
    <xf numFmtId="3" fontId="33" fillId="4" borderId="35" xfId="9" applyNumberFormat="1" applyFont="1" applyFill="1" applyBorder="1" applyAlignment="1">
      <alignment horizontal="center" vertical="center"/>
    </xf>
    <xf numFmtId="3" fontId="33" fillId="4" borderId="36" xfId="9" applyNumberFormat="1" applyFont="1" applyFill="1" applyBorder="1" applyAlignment="1">
      <alignment horizontal="center" vertical="center"/>
    </xf>
    <xf numFmtId="3" fontId="33" fillId="4" borderId="37" xfId="9" applyNumberFormat="1" applyFont="1" applyFill="1" applyBorder="1" applyAlignment="1">
      <alignment horizontal="center" vertical="center"/>
    </xf>
    <xf numFmtId="0" fontId="35" fillId="0" borderId="0" xfId="9" applyFont="1" applyBorder="1" applyAlignment="1">
      <alignment horizontal="left" wrapText="1"/>
    </xf>
    <xf numFmtId="0" fontId="35" fillId="0" borderId="0" xfId="11" applyFont="1" applyBorder="1" applyAlignment="1">
      <alignment horizontal="left" vertical="top" wrapText="1"/>
    </xf>
    <xf numFmtId="0" fontId="32" fillId="0" borderId="0" xfId="9" applyFont="1" applyBorder="1" applyAlignment="1">
      <alignment horizontal="left" vertical="top" wrapText="1"/>
    </xf>
    <xf numFmtId="0" fontId="37" fillId="0" borderId="13" xfId="9" applyFont="1" applyBorder="1" applyAlignment="1">
      <alignment horizontal="center" wrapText="1"/>
    </xf>
    <xf numFmtId="0" fontId="33" fillId="0" borderId="0" xfId="9" applyFont="1" applyBorder="1" applyAlignment="1">
      <alignment horizontal="left" vertical="top" wrapText="1"/>
    </xf>
    <xf numFmtId="0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3" applyNumberFormat="1" applyFont="1" applyFill="1" applyBorder="1" applyAlignment="1" applyProtection="1">
      <alignment horizontal="left" vertical="top"/>
    </xf>
    <xf numFmtId="1" fontId="8" fillId="0" borderId="0" xfId="3" applyNumberFormat="1" applyFont="1" applyFill="1" applyBorder="1" applyAlignment="1" applyProtection="1">
      <alignment horizontal="center" vertical="top"/>
    </xf>
    <xf numFmtId="0" fontId="8" fillId="0" borderId="0" xfId="3" applyNumberFormat="1" applyFont="1" applyFill="1" applyBorder="1" applyAlignment="1" applyProtection="1">
      <alignment horizontal="center" vertical="top"/>
    </xf>
    <xf numFmtId="0" fontId="8" fillId="0" borderId="0" xfId="3" applyNumberFormat="1" applyFont="1" applyFill="1" applyBorder="1" applyAlignment="1" applyProtection="1">
      <alignment horizontal="right" vertical="top"/>
    </xf>
    <xf numFmtId="0" fontId="11" fillId="0" borderId="0" xfId="3" applyNumberFormat="1" applyFont="1" applyFill="1" applyBorder="1" applyAlignment="1" applyProtection="1">
      <alignment horizontal="right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10" fillId="0" borderId="0" xfId="3" applyNumberFormat="1" applyFont="1" applyFill="1" applyBorder="1" applyAlignment="1" applyProtection="1">
      <alignment horizontal="center" vertical="center" wrapText="1"/>
    </xf>
    <xf numFmtId="0" fontId="11" fillId="0" borderId="39" xfId="3" applyNumberFormat="1" applyFont="1" applyFill="1" applyBorder="1" applyAlignment="1" applyProtection="1">
      <alignment horizontal="left" vertical="top"/>
    </xf>
    <xf numFmtId="0" fontId="11" fillId="0" borderId="17" xfId="3" applyNumberFormat="1" applyFont="1" applyFill="1" applyBorder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vertical="top" wrapText="1"/>
    </xf>
    <xf numFmtId="49" fontId="25" fillId="0" borderId="5" xfId="0" applyNumberFormat="1" applyFont="1" applyFill="1" applyBorder="1" applyAlignment="1" applyProtection="1">
      <alignment horizontal="left" vertical="center" wrapText="1"/>
    </xf>
    <xf numFmtId="49" fontId="25" fillId="0" borderId="6" xfId="0" applyNumberFormat="1" applyFont="1" applyFill="1" applyBorder="1" applyAlignment="1" applyProtection="1">
      <alignment horizontal="left" vertical="center" wrapText="1"/>
    </xf>
    <xf numFmtId="49" fontId="25" fillId="0" borderId="7" xfId="0" applyNumberFormat="1" applyFont="1" applyFill="1" applyBorder="1" applyAlignment="1" applyProtection="1">
      <alignment horizontal="left" vertical="center" wrapText="1"/>
    </xf>
    <xf numFmtId="49" fontId="26" fillId="0" borderId="3" xfId="0" applyNumberFormat="1" applyFont="1" applyFill="1" applyBorder="1" applyAlignment="1" applyProtection="1">
      <alignment horizontal="left" vertical="top" wrapText="1"/>
    </xf>
    <xf numFmtId="49" fontId="26" fillId="0" borderId="0" xfId="0" applyNumberFormat="1" applyFont="1" applyFill="1" applyBorder="1" applyAlignment="1" applyProtection="1">
      <alignment vertical="top" wrapText="1"/>
    </xf>
    <xf numFmtId="49" fontId="15" fillId="0" borderId="0" xfId="0" applyNumberFormat="1" applyFont="1" applyFill="1" applyBorder="1" applyAlignment="1" applyProtection="1">
      <alignment horizontal="left"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5" fillId="0" borderId="13" xfId="0" applyNumberFormat="1" applyFont="1" applyFill="1" applyBorder="1" applyAlignment="1" applyProtection="1">
      <alignment horizontal="left" vertical="top" wrapText="1"/>
    </xf>
    <xf numFmtId="49" fontId="45" fillId="0" borderId="3" xfId="0" applyNumberFormat="1" applyFont="1" applyFill="1" applyBorder="1" applyAlignment="1" applyProtection="1">
      <alignment horizontal="left" vertical="top" wrapText="1"/>
    </xf>
    <xf numFmtId="49" fontId="46" fillId="0" borderId="0" xfId="0" applyNumberFormat="1" applyFont="1" applyFill="1" applyBorder="1" applyAlignment="1" applyProtection="1">
      <alignment horizontal="left" vertical="top" wrapText="1"/>
    </xf>
    <xf numFmtId="49" fontId="46" fillId="0" borderId="3" xfId="0" applyNumberFormat="1" applyFont="1" applyFill="1" applyBorder="1" applyAlignment="1" applyProtection="1">
      <alignment horizontal="left" vertical="top" wrapText="1"/>
    </xf>
    <xf numFmtId="0" fontId="46" fillId="0" borderId="0" xfId="0" applyNumberFormat="1" applyFont="1" applyFill="1" applyBorder="1" applyAlignment="1" applyProtection="1">
      <alignment horizontal="left" vertical="top" wrapText="1"/>
    </xf>
    <xf numFmtId="0" fontId="46" fillId="0" borderId="13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22" fillId="0" borderId="3" xfId="0" applyNumberFormat="1" applyFont="1" applyFill="1" applyBorder="1" applyAlignment="1" applyProtection="1">
      <alignment horizontal="center" vertical="top"/>
    </xf>
    <xf numFmtId="49" fontId="17" fillId="0" borderId="2" xfId="0" applyNumberFormat="1" applyFont="1" applyFill="1" applyBorder="1" applyAlignment="1" applyProtection="1">
      <alignment horizontal="left" wrapText="1"/>
    </xf>
    <xf numFmtId="49" fontId="22" fillId="0" borderId="3" xfId="0" applyNumberFormat="1" applyFont="1" applyFill="1" applyBorder="1" applyAlignment="1" applyProtection="1">
      <alignment horizontal="center"/>
    </xf>
    <xf numFmtId="49" fontId="17" fillId="0" borderId="2" xfId="0" applyNumberFormat="1" applyFont="1" applyFill="1" applyBorder="1" applyAlignment="1" applyProtection="1">
      <alignment wrapText="1"/>
    </xf>
    <xf numFmtId="4" fontId="17" fillId="0" borderId="6" xfId="0" applyNumberFormat="1" applyFont="1" applyFill="1" applyBorder="1" applyAlignment="1" applyProtection="1">
      <alignment horizontal="right"/>
    </xf>
    <xf numFmtId="49" fontId="21" fillId="0" borderId="0" xfId="0" applyNumberFormat="1" applyFont="1" applyFill="1" applyBorder="1" applyAlignment="1" applyProtection="1">
      <alignment horizontal="center"/>
    </xf>
    <xf numFmtId="49" fontId="17" fillId="0" borderId="2" xfId="0" applyNumberFormat="1" applyFont="1" applyFill="1" applyBorder="1" applyAlignment="1" applyProtection="1">
      <alignment horizontal="center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6" xfId="0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center" wrapText="1"/>
    </xf>
    <xf numFmtId="49" fontId="17" fillId="0" borderId="2" xfId="0" applyNumberFormat="1" applyFont="1" applyFill="1" applyBorder="1" applyAlignment="1" applyProtection="1">
      <alignment vertical="top" wrapText="1"/>
    </xf>
    <xf numFmtId="49" fontId="17" fillId="0" borderId="2" xfId="0" applyNumberFormat="1" applyFont="1" applyFill="1" applyBorder="1" applyAlignment="1" applyProtection="1">
      <alignment horizontal="right" vertical="top" wrapText="1"/>
    </xf>
    <xf numFmtId="0" fontId="22" fillId="0" borderId="3" xfId="0" applyNumberFormat="1" applyFont="1" applyFill="1" applyBorder="1" applyAlignment="1" applyProtection="1">
      <alignment horizontal="center" vertical="top"/>
    </xf>
  </cellXfs>
  <cellStyles count="12">
    <cellStyle name="Обычный" xfId="0" builtinId="0"/>
    <cellStyle name="Обычный 10 2 2" xfId="9"/>
    <cellStyle name="Обычный 127 2" xfId="11"/>
    <cellStyle name="Обычный 2" xfId="1"/>
    <cellStyle name="Обычный 2 2" xfId="10"/>
    <cellStyle name="Обычный 2 2 2" xfId="6"/>
    <cellStyle name="Обычный 2 3" xfId="5"/>
    <cellStyle name="Обычный 3" xfId="2"/>
    <cellStyle name="Обычный 3 2" xfId="4"/>
    <cellStyle name="Обычный 4" xfId="3"/>
    <cellStyle name="Обычный 4 2 2" xfId="7"/>
    <cellStyle name="Обычный 4 2 3 2 2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5714" cy="10285714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selection activeCell="A3" sqref="A3:H10"/>
    </sheetView>
  </sheetViews>
  <sheetFormatPr defaultColWidth="9.140625" defaultRowHeight="11.25" customHeight="1" x14ac:dyDescent="0.2"/>
  <cols>
    <col min="1" max="1" width="6.7109375" style="36" customWidth="1"/>
    <col min="2" max="2" width="22.28515625" style="36" customWidth="1"/>
    <col min="3" max="3" width="34.28515625" style="36" customWidth="1"/>
    <col min="4" max="8" width="19.85546875" style="36" customWidth="1"/>
    <col min="9" max="13" width="113.7109375" style="141" hidden="1" customWidth="1"/>
    <col min="14" max="19" width="136" style="142" hidden="1" customWidth="1"/>
    <col min="20" max="26" width="155.85546875" style="63" hidden="1" customWidth="1"/>
    <col min="27" max="27" width="162.5703125" style="143" hidden="1" customWidth="1"/>
    <col min="28" max="30" width="56.5703125" style="71" hidden="1" customWidth="1"/>
    <col min="31" max="32" width="54.140625" style="130" hidden="1" customWidth="1"/>
    <col min="33" max="40" width="79.42578125" style="71" hidden="1" customWidth="1"/>
    <col min="41" max="44" width="83.140625" style="130" hidden="1" customWidth="1"/>
    <col min="45" max="48" width="79.42578125" style="71" hidden="1" customWidth="1"/>
    <col min="49" max="50" width="54.140625" style="130" hidden="1" customWidth="1"/>
    <col min="51" max="54" width="79.42578125" style="71" hidden="1" customWidth="1"/>
    <col min="55" max="16384" width="9.140625" style="36"/>
  </cols>
  <sheetData>
    <row r="1" spans="1:8" x14ac:dyDescent="0.2">
      <c r="H1" s="67" t="s">
        <v>281</v>
      </c>
    </row>
    <row r="2" spans="1:8" x14ac:dyDescent="0.2">
      <c r="A2" s="50"/>
      <c r="B2" s="50"/>
      <c r="C2" s="50"/>
      <c r="D2" s="50"/>
      <c r="E2" s="50"/>
      <c r="F2" s="50"/>
      <c r="G2" s="50"/>
      <c r="H2" s="68" t="s">
        <v>282</v>
      </c>
    </row>
    <row r="3" spans="1:8" x14ac:dyDescent="0.2">
      <c r="A3" s="50"/>
      <c r="B3" s="50"/>
      <c r="C3" s="50"/>
      <c r="D3" s="50"/>
      <c r="E3" s="50"/>
      <c r="F3" s="50"/>
      <c r="G3" s="50"/>
      <c r="H3" s="68"/>
    </row>
    <row r="4" spans="1:8" ht="12.75" x14ac:dyDescent="0.2">
      <c r="A4" s="37"/>
      <c r="B4" s="38"/>
      <c r="C4" s="38"/>
      <c r="G4" s="39"/>
      <c r="H4" s="40"/>
    </row>
    <row r="5" spans="1:8" ht="12.75" x14ac:dyDescent="0.2">
      <c r="A5" s="41"/>
      <c r="B5" s="38"/>
      <c r="C5" s="38"/>
      <c r="G5" s="42"/>
      <c r="H5" s="43"/>
    </row>
    <row r="6" spans="1:8" ht="12.75" x14ac:dyDescent="0.2">
      <c r="A6" s="319"/>
      <c r="B6" s="319"/>
      <c r="C6" s="319"/>
      <c r="G6" s="44"/>
      <c r="H6" s="43"/>
    </row>
    <row r="7" spans="1:8" ht="12.75" x14ac:dyDescent="0.2">
      <c r="A7" s="319"/>
      <c r="B7" s="319"/>
      <c r="C7" s="319"/>
      <c r="G7" s="45"/>
      <c r="H7" s="43"/>
    </row>
    <row r="8" spans="1:8" ht="12.75" x14ac:dyDescent="0.2">
      <c r="A8" s="127"/>
      <c r="B8" s="127"/>
      <c r="C8" s="127"/>
      <c r="G8" s="44"/>
      <c r="H8" s="43"/>
    </row>
    <row r="9" spans="1:8" ht="12.75" x14ac:dyDescent="0.2">
      <c r="A9" s="127"/>
      <c r="B9" s="127"/>
      <c r="C9" s="127"/>
      <c r="D9" s="46"/>
      <c r="E9" s="46"/>
      <c r="F9" s="46"/>
      <c r="G9" s="320"/>
      <c r="H9" s="320"/>
    </row>
    <row r="10" spans="1:8" ht="12.75" x14ac:dyDescent="0.2">
      <c r="A10" s="319"/>
      <c r="B10" s="319"/>
      <c r="C10" s="319"/>
      <c r="D10" s="47"/>
      <c r="E10" s="47"/>
      <c r="F10" s="47"/>
      <c r="G10" s="47"/>
      <c r="H10" s="48"/>
    </row>
    <row r="11" spans="1:8" x14ac:dyDescent="0.2">
      <c r="A11" s="47"/>
      <c r="B11" s="47"/>
      <c r="C11" s="47"/>
      <c r="D11" s="47"/>
      <c r="E11" s="47"/>
      <c r="F11" s="47"/>
      <c r="G11" s="47"/>
      <c r="H11" s="49"/>
    </row>
    <row r="12" spans="1:8" x14ac:dyDescent="0.2">
      <c r="A12" s="47"/>
      <c r="B12" s="47"/>
      <c r="C12" s="321" t="s">
        <v>42</v>
      </c>
      <c r="D12" s="321"/>
      <c r="E12" s="321"/>
      <c r="F12" s="321"/>
      <c r="G12" s="321"/>
      <c r="H12" s="47"/>
    </row>
    <row r="13" spans="1:8" x14ac:dyDescent="0.2">
      <c r="A13" s="47"/>
      <c r="B13" s="47"/>
      <c r="C13" s="322" t="s">
        <v>43</v>
      </c>
      <c r="D13" s="322"/>
      <c r="E13" s="322"/>
      <c r="F13" s="322"/>
      <c r="G13" s="322"/>
      <c r="H13" s="47"/>
    </row>
    <row r="14" spans="1:8" x14ac:dyDescent="0.2">
      <c r="A14" s="50"/>
      <c r="B14" s="50"/>
      <c r="C14" s="50"/>
      <c r="D14" s="50"/>
      <c r="E14" s="50"/>
      <c r="F14" s="50"/>
      <c r="G14" s="50"/>
      <c r="H14" s="67"/>
    </row>
    <row r="15" spans="1:8" ht="17.25" customHeight="1" x14ac:dyDescent="0.2">
      <c r="A15" s="50"/>
      <c r="B15" s="50"/>
      <c r="C15" s="51"/>
      <c r="D15" s="51"/>
      <c r="E15" s="51"/>
      <c r="F15" s="51"/>
      <c r="G15" s="51"/>
      <c r="H15" s="50"/>
    </row>
    <row r="16" spans="1:8" ht="17.25" customHeight="1" x14ac:dyDescent="0.2">
      <c r="A16" s="50"/>
      <c r="B16" s="69" t="s">
        <v>317</v>
      </c>
      <c r="C16" s="51"/>
      <c r="D16" s="51"/>
      <c r="E16" s="51"/>
      <c r="F16" s="51"/>
      <c r="G16" s="51"/>
      <c r="H16" s="50"/>
    </row>
    <row r="17" spans="1:54" ht="17.25" customHeight="1" x14ac:dyDescent="0.2">
      <c r="A17" s="50"/>
      <c r="B17" s="50"/>
      <c r="C17" s="337"/>
      <c r="D17" s="337"/>
      <c r="E17" s="337"/>
      <c r="F17" s="337"/>
      <c r="G17" s="337"/>
      <c r="H17" s="50"/>
    </row>
    <row r="18" spans="1:54" ht="11.25" customHeight="1" x14ac:dyDescent="0.25">
      <c r="A18" s="52"/>
      <c r="B18" s="52"/>
      <c r="C18" s="338" t="s">
        <v>44</v>
      </c>
      <c r="D18" s="338"/>
      <c r="E18" s="338"/>
      <c r="F18" s="338"/>
      <c r="G18" s="338"/>
      <c r="H18" s="52"/>
    </row>
    <row r="19" spans="1:54" ht="11.25" customHeight="1" x14ac:dyDescent="0.25">
      <c r="A19" s="52"/>
      <c r="B19" s="52"/>
      <c r="C19" s="51"/>
      <c r="D19" s="51"/>
      <c r="E19" s="51"/>
      <c r="F19" s="51"/>
      <c r="G19" s="51"/>
      <c r="H19" s="52"/>
    </row>
    <row r="20" spans="1:54" ht="18" x14ac:dyDescent="0.25">
      <c r="A20" s="52"/>
      <c r="B20" s="339" t="s">
        <v>45</v>
      </c>
      <c r="C20" s="339"/>
      <c r="D20" s="339"/>
      <c r="E20" s="339"/>
      <c r="F20" s="339"/>
      <c r="G20" s="339"/>
      <c r="H20" s="52"/>
    </row>
    <row r="21" spans="1:54" ht="11.25" customHeight="1" x14ac:dyDescent="0.25">
      <c r="A21" s="52"/>
      <c r="B21" s="52"/>
      <c r="C21" s="51"/>
      <c r="D21" s="51"/>
      <c r="E21" s="51"/>
      <c r="F21" s="51"/>
      <c r="G21" s="51"/>
      <c r="H21" s="52"/>
    </row>
    <row r="22" spans="1:54" x14ac:dyDescent="0.2">
      <c r="A22" s="129"/>
      <c r="B22" s="340"/>
      <c r="C22" s="340"/>
      <c r="D22" s="340"/>
      <c r="E22" s="340"/>
      <c r="F22" s="340"/>
      <c r="G22" s="340"/>
      <c r="H22" s="129"/>
      <c r="N22" s="128" t="s">
        <v>41</v>
      </c>
      <c r="O22" s="128" t="s">
        <v>41</v>
      </c>
      <c r="P22" s="128" t="s">
        <v>41</v>
      </c>
      <c r="Q22" s="128" t="s">
        <v>41</v>
      </c>
      <c r="R22" s="128" t="s">
        <v>41</v>
      </c>
      <c r="S22" s="128" t="s">
        <v>41</v>
      </c>
    </row>
    <row r="23" spans="1:54" ht="13.5" customHeight="1" x14ac:dyDescent="0.2">
      <c r="A23" s="53"/>
      <c r="B23" s="341" t="s">
        <v>46</v>
      </c>
      <c r="C23" s="341"/>
      <c r="D23" s="341"/>
      <c r="E23" s="341"/>
      <c r="F23" s="341"/>
      <c r="G23" s="341"/>
      <c r="H23" s="53"/>
    </row>
    <row r="24" spans="1:54" ht="9.75" customHeight="1" x14ac:dyDescent="0.2">
      <c r="A24" s="50"/>
      <c r="B24" s="50"/>
      <c r="C24" s="50"/>
      <c r="D24" s="54"/>
      <c r="E24" s="54"/>
      <c r="F24" s="54"/>
      <c r="G24" s="55"/>
      <c r="H24" s="55"/>
    </row>
    <row r="25" spans="1:54" x14ac:dyDescent="0.2">
      <c r="A25" s="56"/>
      <c r="B25" s="336" t="s">
        <v>283</v>
      </c>
      <c r="C25" s="336"/>
      <c r="D25" s="336"/>
      <c r="E25" s="336"/>
      <c r="F25" s="336"/>
      <c r="G25" s="336"/>
      <c r="H25" s="336"/>
      <c r="T25" s="129" t="s">
        <v>283</v>
      </c>
      <c r="U25" s="129" t="s">
        <v>41</v>
      </c>
      <c r="V25" s="129" t="s">
        <v>41</v>
      </c>
      <c r="W25" s="129" t="s">
        <v>41</v>
      </c>
      <c r="X25" s="129" t="s">
        <v>41</v>
      </c>
      <c r="Y25" s="129" t="s">
        <v>41</v>
      </c>
      <c r="Z25" s="129" t="s">
        <v>41</v>
      </c>
    </row>
    <row r="26" spans="1:54" ht="9.75" customHeight="1" x14ac:dyDescent="0.2">
      <c r="A26" s="50"/>
      <c r="B26" s="50"/>
      <c r="C26" s="50"/>
      <c r="D26" s="51"/>
      <c r="E26" s="51"/>
      <c r="F26" s="51"/>
      <c r="G26" s="51"/>
      <c r="H26" s="51"/>
    </row>
    <row r="27" spans="1:54" ht="16.5" customHeight="1" x14ac:dyDescent="0.2">
      <c r="A27" s="330" t="s">
        <v>0</v>
      </c>
      <c r="B27" s="330" t="s">
        <v>47</v>
      </c>
      <c r="C27" s="330" t="s">
        <v>48</v>
      </c>
      <c r="D27" s="333" t="s">
        <v>49</v>
      </c>
      <c r="E27" s="334"/>
      <c r="F27" s="334"/>
      <c r="G27" s="334"/>
      <c r="H27" s="335"/>
      <c r="I27" s="144"/>
    </row>
    <row r="28" spans="1:54" ht="58.5" customHeight="1" x14ac:dyDescent="0.2">
      <c r="A28" s="331"/>
      <c r="B28" s="331"/>
      <c r="C28" s="331"/>
      <c r="D28" s="330" t="s">
        <v>284</v>
      </c>
      <c r="E28" s="330" t="s">
        <v>50</v>
      </c>
      <c r="F28" s="330" t="s">
        <v>51</v>
      </c>
      <c r="G28" s="330" t="s">
        <v>52</v>
      </c>
      <c r="H28" s="330" t="s">
        <v>53</v>
      </c>
      <c r="I28" s="144"/>
    </row>
    <row r="29" spans="1:54" ht="3.75" customHeight="1" x14ac:dyDescent="0.2">
      <c r="A29" s="332"/>
      <c r="B29" s="332"/>
      <c r="C29" s="332"/>
      <c r="D29" s="332"/>
      <c r="E29" s="332"/>
      <c r="F29" s="332"/>
      <c r="G29" s="332"/>
      <c r="H29" s="332"/>
      <c r="I29" s="144"/>
    </row>
    <row r="30" spans="1:54" x14ac:dyDescent="0.2">
      <c r="A30" s="57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144"/>
    </row>
    <row r="31" spans="1:54" s="151" customFormat="1" ht="14.25" x14ac:dyDescent="0.2">
      <c r="A31" s="323" t="s">
        <v>54</v>
      </c>
      <c r="B31" s="324"/>
      <c r="C31" s="324"/>
      <c r="D31" s="324"/>
      <c r="E31" s="324"/>
      <c r="F31" s="324"/>
      <c r="G31" s="324"/>
      <c r="H31" s="325"/>
      <c r="I31" s="145"/>
      <c r="J31" s="145"/>
      <c r="K31" s="145"/>
      <c r="L31" s="145"/>
      <c r="M31" s="145"/>
      <c r="N31" s="146"/>
      <c r="O31" s="146"/>
      <c r="P31" s="146"/>
      <c r="Q31" s="146"/>
      <c r="R31" s="146"/>
      <c r="S31" s="146"/>
      <c r="T31" s="147"/>
      <c r="U31" s="147"/>
      <c r="V31" s="147"/>
      <c r="W31" s="147"/>
      <c r="X31" s="147"/>
      <c r="Y31" s="147"/>
      <c r="Z31" s="147"/>
      <c r="AA31" s="148" t="s">
        <v>54</v>
      </c>
      <c r="AB31" s="149"/>
      <c r="AC31" s="149"/>
      <c r="AD31" s="149"/>
      <c r="AE31" s="150"/>
      <c r="AF31" s="150"/>
      <c r="AG31" s="149"/>
      <c r="AH31" s="149"/>
      <c r="AI31" s="149"/>
      <c r="AJ31" s="149"/>
      <c r="AK31" s="149"/>
      <c r="AL31" s="149"/>
      <c r="AM31" s="149"/>
      <c r="AN31" s="149"/>
      <c r="AO31" s="150"/>
      <c r="AP31" s="150"/>
      <c r="AQ31" s="150"/>
      <c r="AR31" s="150"/>
      <c r="AS31" s="149"/>
      <c r="AT31" s="149"/>
      <c r="AU31" s="149"/>
      <c r="AV31" s="149"/>
      <c r="AW31" s="150"/>
      <c r="AX31" s="150"/>
      <c r="AY31" s="149"/>
      <c r="AZ31" s="149"/>
      <c r="BA31" s="149"/>
      <c r="BB31" s="149"/>
    </row>
    <row r="32" spans="1:54" s="151" customFormat="1" ht="22.5" x14ac:dyDescent="0.2">
      <c r="A32" s="152" t="s">
        <v>117</v>
      </c>
      <c r="B32" s="58" t="s">
        <v>285</v>
      </c>
      <c r="C32" s="58" t="s">
        <v>289</v>
      </c>
      <c r="D32" s="59">
        <v>4059162.97</v>
      </c>
      <c r="E32" s="59"/>
      <c r="F32" s="59"/>
      <c r="G32" s="59"/>
      <c r="H32" s="59">
        <f>D32</f>
        <v>4059162.97</v>
      </c>
      <c r="I32" s="145"/>
      <c r="J32" s="145"/>
      <c r="K32" s="145"/>
      <c r="L32" s="145"/>
      <c r="M32" s="145"/>
      <c r="N32" s="146"/>
      <c r="O32" s="146"/>
      <c r="P32" s="146"/>
      <c r="Q32" s="146"/>
      <c r="R32" s="146"/>
      <c r="S32" s="146"/>
      <c r="T32" s="147"/>
      <c r="U32" s="147"/>
      <c r="V32" s="147"/>
      <c r="W32" s="147"/>
      <c r="X32" s="147"/>
      <c r="Y32" s="147"/>
      <c r="Z32" s="147"/>
      <c r="AA32" s="148"/>
      <c r="AB32" s="149"/>
      <c r="AC32" s="149"/>
      <c r="AD32" s="149"/>
      <c r="AE32" s="150"/>
      <c r="AF32" s="150"/>
      <c r="AG32" s="149"/>
      <c r="AH32" s="149"/>
      <c r="AI32" s="149"/>
      <c r="AJ32" s="149"/>
      <c r="AK32" s="149"/>
      <c r="AL32" s="149"/>
      <c r="AM32" s="149"/>
      <c r="AN32" s="149"/>
      <c r="AO32" s="150"/>
      <c r="AP32" s="150"/>
      <c r="AQ32" s="150"/>
      <c r="AR32" s="150"/>
      <c r="AS32" s="149"/>
      <c r="AT32" s="149"/>
      <c r="AU32" s="149"/>
      <c r="AV32" s="149"/>
      <c r="AW32" s="150"/>
      <c r="AX32" s="150"/>
      <c r="AY32" s="149"/>
      <c r="AZ32" s="149"/>
      <c r="BA32" s="149"/>
      <c r="BB32" s="149"/>
    </row>
    <row r="33" spans="1:54" s="151" customFormat="1" ht="22.5" x14ac:dyDescent="0.2">
      <c r="A33" s="60"/>
      <c r="B33" s="326" t="s">
        <v>55</v>
      </c>
      <c r="C33" s="327"/>
      <c r="D33" s="61">
        <f>D32</f>
        <v>4059162.97</v>
      </c>
      <c r="E33" s="61"/>
      <c r="F33" s="62"/>
      <c r="G33" s="62"/>
      <c r="H33" s="62">
        <f>H32</f>
        <v>4059162.97</v>
      </c>
      <c r="I33" s="145"/>
      <c r="J33" s="145"/>
      <c r="K33" s="145"/>
      <c r="L33" s="145"/>
      <c r="M33" s="145"/>
      <c r="N33" s="146"/>
      <c r="O33" s="146"/>
      <c r="P33" s="146"/>
      <c r="Q33" s="146"/>
      <c r="R33" s="146"/>
      <c r="S33" s="146"/>
      <c r="T33" s="147"/>
      <c r="U33" s="147"/>
      <c r="V33" s="147"/>
      <c r="W33" s="147"/>
      <c r="X33" s="147"/>
      <c r="Y33" s="147"/>
      <c r="Z33" s="147"/>
      <c r="AA33" s="148"/>
      <c r="AB33" s="153" t="s">
        <v>55</v>
      </c>
      <c r="AC33" s="149"/>
      <c r="AD33" s="149"/>
      <c r="AE33" s="150"/>
      <c r="AF33" s="150"/>
      <c r="AG33" s="149"/>
      <c r="AH33" s="149"/>
      <c r="AI33" s="149"/>
      <c r="AJ33" s="149"/>
      <c r="AK33" s="149"/>
      <c r="AL33" s="149"/>
      <c r="AM33" s="149"/>
      <c r="AN33" s="149"/>
      <c r="AO33" s="150"/>
      <c r="AP33" s="150"/>
      <c r="AQ33" s="150"/>
      <c r="AR33" s="150"/>
      <c r="AS33" s="149"/>
      <c r="AT33" s="149"/>
      <c r="AU33" s="149"/>
      <c r="AV33" s="149"/>
      <c r="AW33" s="150"/>
      <c r="AX33" s="150"/>
      <c r="AY33" s="149"/>
      <c r="AZ33" s="149"/>
      <c r="BA33" s="149"/>
      <c r="BB33" s="149"/>
    </row>
    <row r="34" spans="1:54" s="151" customFormat="1" ht="14.25" x14ac:dyDescent="0.2">
      <c r="A34" s="323" t="s">
        <v>56</v>
      </c>
      <c r="B34" s="324"/>
      <c r="C34" s="324"/>
      <c r="D34" s="324"/>
      <c r="E34" s="324"/>
      <c r="F34" s="324"/>
      <c r="G34" s="324"/>
      <c r="H34" s="325"/>
      <c r="I34" s="145"/>
      <c r="J34" s="145"/>
      <c r="K34" s="145"/>
      <c r="L34" s="145"/>
      <c r="M34" s="145"/>
      <c r="N34" s="146"/>
      <c r="O34" s="146"/>
      <c r="P34" s="146"/>
      <c r="Q34" s="146"/>
      <c r="R34" s="146"/>
      <c r="S34" s="146"/>
      <c r="T34" s="147"/>
      <c r="U34" s="147"/>
      <c r="V34" s="147"/>
      <c r="W34" s="147"/>
      <c r="X34" s="147"/>
      <c r="Y34" s="147"/>
      <c r="Z34" s="147"/>
      <c r="AA34" s="148" t="s">
        <v>56</v>
      </c>
      <c r="AB34" s="153"/>
      <c r="AC34" s="149"/>
      <c r="AD34" s="149"/>
      <c r="AE34" s="150"/>
      <c r="AF34" s="150"/>
      <c r="AG34" s="149"/>
      <c r="AH34" s="149"/>
      <c r="AI34" s="149"/>
      <c r="AJ34" s="149"/>
      <c r="AK34" s="149"/>
      <c r="AL34" s="149"/>
      <c r="AM34" s="149"/>
      <c r="AN34" s="149"/>
      <c r="AO34" s="150"/>
      <c r="AP34" s="150"/>
      <c r="AQ34" s="150"/>
      <c r="AR34" s="150"/>
      <c r="AS34" s="149"/>
      <c r="AT34" s="149"/>
      <c r="AU34" s="149"/>
      <c r="AV34" s="149"/>
      <c r="AW34" s="150"/>
      <c r="AX34" s="150"/>
      <c r="AY34" s="149"/>
      <c r="AZ34" s="149"/>
      <c r="BA34" s="149"/>
      <c r="BB34" s="149"/>
    </row>
    <row r="35" spans="1:54" s="151" customFormat="1" ht="14.25" x14ac:dyDescent="0.2">
      <c r="A35" s="60"/>
      <c r="B35" s="328" t="s">
        <v>57</v>
      </c>
      <c r="C35" s="329"/>
      <c r="D35" s="61">
        <f>D33</f>
        <v>4059162.97</v>
      </c>
      <c r="E35" s="61"/>
      <c r="F35" s="62"/>
      <c r="G35" s="62"/>
      <c r="H35" s="62">
        <f>H33</f>
        <v>4059162.97</v>
      </c>
      <c r="I35" s="145"/>
      <c r="J35" s="145"/>
      <c r="K35" s="145"/>
      <c r="L35" s="145"/>
      <c r="M35" s="145"/>
      <c r="N35" s="146"/>
      <c r="O35" s="146"/>
      <c r="P35" s="146"/>
      <c r="Q35" s="146"/>
      <c r="R35" s="146"/>
      <c r="S35" s="146"/>
      <c r="T35" s="147"/>
      <c r="U35" s="147"/>
      <c r="V35" s="147"/>
      <c r="W35" s="147"/>
      <c r="X35" s="147"/>
      <c r="Y35" s="147"/>
      <c r="Z35" s="147"/>
      <c r="AA35" s="148"/>
      <c r="AB35" s="153"/>
      <c r="AC35" s="154" t="s">
        <v>57</v>
      </c>
      <c r="AD35" s="149"/>
      <c r="AE35" s="150"/>
      <c r="AF35" s="150"/>
      <c r="AG35" s="149"/>
      <c r="AH35" s="149"/>
      <c r="AI35" s="149"/>
      <c r="AJ35" s="149"/>
      <c r="AK35" s="149"/>
      <c r="AL35" s="149"/>
      <c r="AM35" s="149"/>
      <c r="AN35" s="149"/>
      <c r="AO35" s="150"/>
      <c r="AP35" s="150"/>
      <c r="AQ35" s="150"/>
      <c r="AR35" s="150"/>
      <c r="AS35" s="149"/>
      <c r="AT35" s="149"/>
      <c r="AU35" s="149"/>
      <c r="AV35" s="149"/>
      <c r="AW35" s="150"/>
      <c r="AX35" s="150"/>
      <c r="AY35" s="149"/>
      <c r="AZ35" s="149"/>
      <c r="BA35" s="149"/>
      <c r="BB35" s="149"/>
    </row>
    <row r="36" spans="1:54" s="151" customFormat="1" ht="14.25" x14ac:dyDescent="0.2">
      <c r="A36" s="323" t="s">
        <v>58</v>
      </c>
      <c r="B36" s="324"/>
      <c r="C36" s="324"/>
      <c r="D36" s="324"/>
      <c r="E36" s="324"/>
      <c r="F36" s="324"/>
      <c r="G36" s="324"/>
      <c r="H36" s="325"/>
      <c r="I36" s="145"/>
      <c r="J36" s="145"/>
      <c r="K36" s="145"/>
      <c r="L36" s="145"/>
      <c r="M36" s="145"/>
      <c r="N36" s="146"/>
      <c r="O36" s="146"/>
      <c r="P36" s="146"/>
      <c r="Q36" s="146"/>
      <c r="R36" s="146"/>
      <c r="S36" s="146"/>
      <c r="T36" s="147"/>
      <c r="U36" s="147"/>
      <c r="V36" s="147"/>
      <c r="W36" s="147"/>
      <c r="X36" s="147"/>
      <c r="Y36" s="147"/>
      <c r="Z36" s="147"/>
      <c r="AA36" s="148" t="s">
        <v>58</v>
      </c>
      <c r="AB36" s="153"/>
      <c r="AC36" s="154"/>
      <c r="AD36" s="149"/>
      <c r="AE36" s="150"/>
      <c r="AF36" s="150"/>
      <c r="AG36" s="149"/>
      <c r="AH36" s="149"/>
      <c r="AI36" s="149"/>
      <c r="AJ36" s="149"/>
      <c r="AK36" s="149"/>
      <c r="AL36" s="149"/>
      <c r="AM36" s="149"/>
      <c r="AN36" s="149"/>
      <c r="AO36" s="150"/>
      <c r="AP36" s="150"/>
      <c r="AQ36" s="150"/>
      <c r="AR36" s="150"/>
      <c r="AS36" s="149"/>
      <c r="AT36" s="149"/>
      <c r="AU36" s="149"/>
      <c r="AV36" s="149"/>
      <c r="AW36" s="150"/>
      <c r="AX36" s="150"/>
      <c r="AY36" s="149"/>
      <c r="AZ36" s="149"/>
      <c r="BA36" s="149"/>
      <c r="BB36" s="149"/>
    </row>
    <row r="37" spans="1:54" s="151" customFormat="1" ht="14.25" x14ac:dyDescent="0.2">
      <c r="A37" s="60"/>
      <c r="B37" s="328" t="s">
        <v>59</v>
      </c>
      <c r="C37" s="329"/>
      <c r="D37" s="159">
        <f>D35</f>
        <v>4059162.97</v>
      </c>
      <c r="E37" s="159"/>
      <c r="F37" s="160"/>
      <c r="G37" s="160"/>
      <c r="H37" s="160">
        <f>H35</f>
        <v>4059162.97</v>
      </c>
      <c r="I37" s="145"/>
      <c r="J37" s="145"/>
      <c r="K37" s="145"/>
      <c r="L37" s="145"/>
      <c r="M37" s="145"/>
      <c r="N37" s="146"/>
      <c r="O37" s="146"/>
      <c r="P37" s="146"/>
      <c r="Q37" s="146"/>
      <c r="R37" s="146"/>
      <c r="S37" s="146"/>
      <c r="T37" s="147"/>
      <c r="U37" s="147"/>
      <c r="V37" s="147"/>
      <c r="W37" s="147"/>
      <c r="X37" s="147"/>
      <c r="Y37" s="147"/>
      <c r="Z37" s="147"/>
      <c r="AA37" s="148"/>
      <c r="AB37" s="153"/>
      <c r="AC37" s="154" t="s">
        <v>59</v>
      </c>
      <c r="AD37" s="149"/>
      <c r="AE37" s="150"/>
      <c r="AF37" s="150"/>
      <c r="AG37" s="149"/>
      <c r="AH37" s="149"/>
      <c r="AI37" s="149"/>
      <c r="AJ37" s="149"/>
      <c r="AK37" s="149"/>
      <c r="AL37" s="149"/>
      <c r="AM37" s="149"/>
      <c r="AN37" s="149"/>
      <c r="AO37" s="150"/>
      <c r="AP37" s="150"/>
      <c r="AQ37" s="150"/>
      <c r="AR37" s="150"/>
      <c r="AS37" s="149"/>
      <c r="AT37" s="149"/>
      <c r="AU37" s="149"/>
      <c r="AV37" s="149"/>
      <c r="AW37" s="150"/>
      <c r="AX37" s="150"/>
      <c r="AY37" s="149"/>
      <c r="AZ37" s="149"/>
      <c r="BA37" s="149"/>
      <c r="BB37" s="149"/>
    </row>
    <row r="38" spans="1:54" s="151" customFormat="1" ht="14.25" x14ac:dyDescent="0.2">
      <c r="A38" s="323" t="s">
        <v>60</v>
      </c>
      <c r="B38" s="324"/>
      <c r="C38" s="324"/>
      <c r="D38" s="324"/>
      <c r="E38" s="324"/>
      <c r="F38" s="324"/>
      <c r="G38" s="324"/>
      <c r="H38" s="325"/>
      <c r="I38" s="145"/>
      <c r="J38" s="145"/>
      <c r="K38" s="145"/>
      <c r="L38" s="145"/>
      <c r="M38" s="145"/>
      <c r="N38" s="146"/>
      <c r="O38" s="146"/>
      <c r="P38" s="146"/>
      <c r="Q38" s="146"/>
      <c r="R38" s="146"/>
      <c r="S38" s="146"/>
      <c r="T38" s="147"/>
      <c r="U38" s="147"/>
      <c r="V38" s="147"/>
      <c r="W38" s="147"/>
      <c r="X38" s="147"/>
      <c r="Y38" s="147"/>
      <c r="Z38" s="147"/>
      <c r="AA38" s="148" t="s">
        <v>60</v>
      </c>
      <c r="AB38" s="153"/>
      <c r="AC38" s="154"/>
      <c r="AD38" s="149"/>
      <c r="AE38" s="150"/>
      <c r="AF38" s="150"/>
      <c r="AG38" s="149"/>
      <c r="AH38" s="149"/>
      <c r="AI38" s="149"/>
      <c r="AJ38" s="149"/>
      <c r="AK38" s="149"/>
      <c r="AL38" s="149"/>
      <c r="AM38" s="149"/>
      <c r="AN38" s="149"/>
      <c r="AO38" s="150"/>
      <c r="AP38" s="150"/>
      <c r="AQ38" s="150"/>
      <c r="AR38" s="150"/>
      <c r="AS38" s="149"/>
      <c r="AT38" s="149"/>
      <c r="AU38" s="149"/>
      <c r="AV38" s="149"/>
      <c r="AW38" s="150"/>
      <c r="AX38" s="150"/>
      <c r="AY38" s="149"/>
      <c r="AZ38" s="149"/>
      <c r="BA38" s="149"/>
      <c r="BB38" s="149"/>
    </row>
    <row r="39" spans="1:54" s="151" customFormat="1" ht="22.5" x14ac:dyDescent="0.2">
      <c r="A39" s="152" t="s">
        <v>132</v>
      </c>
      <c r="B39" s="58" t="s">
        <v>61</v>
      </c>
      <c r="C39" s="58" t="s">
        <v>286</v>
      </c>
      <c r="D39" s="59"/>
      <c r="E39" s="59"/>
      <c r="F39" s="59"/>
      <c r="G39" s="59">
        <v>1167601.6000000001</v>
      </c>
      <c r="H39" s="59">
        <v>1167601.6000000001</v>
      </c>
      <c r="I39" s="145"/>
      <c r="J39" s="145"/>
      <c r="K39" s="145"/>
      <c r="L39" s="145"/>
      <c r="M39" s="145"/>
      <c r="N39" s="146"/>
      <c r="O39" s="146"/>
      <c r="P39" s="146"/>
      <c r="Q39" s="146"/>
      <c r="R39" s="146"/>
      <c r="S39" s="146"/>
      <c r="T39" s="147"/>
      <c r="U39" s="147"/>
      <c r="V39" s="147"/>
      <c r="W39" s="147"/>
      <c r="X39" s="147"/>
      <c r="Y39" s="147"/>
      <c r="Z39" s="147"/>
      <c r="AA39" s="148"/>
      <c r="AB39" s="153"/>
      <c r="AC39" s="154"/>
      <c r="AD39" s="149"/>
      <c r="AE39" s="150"/>
      <c r="AF39" s="150"/>
      <c r="AG39" s="149"/>
      <c r="AH39" s="149"/>
      <c r="AI39" s="149"/>
      <c r="AJ39" s="149"/>
      <c r="AK39" s="149"/>
      <c r="AL39" s="149"/>
      <c r="AM39" s="149"/>
      <c r="AN39" s="149"/>
      <c r="AO39" s="150"/>
      <c r="AP39" s="150"/>
      <c r="AQ39" s="150"/>
      <c r="AR39" s="150"/>
      <c r="AS39" s="149"/>
      <c r="AT39" s="149"/>
      <c r="AU39" s="149"/>
      <c r="AV39" s="149"/>
      <c r="AW39" s="150"/>
      <c r="AX39" s="150"/>
      <c r="AY39" s="149"/>
      <c r="AZ39" s="149"/>
      <c r="BA39" s="149"/>
      <c r="BB39" s="149"/>
    </row>
    <row r="40" spans="1:54" s="151" customFormat="1" ht="56.25" x14ac:dyDescent="0.2">
      <c r="A40" s="152" t="s">
        <v>137</v>
      </c>
      <c r="B40" s="58" t="s">
        <v>61</v>
      </c>
      <c r="C40" s="58" t="s">
        <v>287</v>
      </c>
      <c r="D40" s="59"/>
      <c r="E40" s="59"/>
      <c r="F40" s="59"/>
      <c r="G40" s="59">
        <v>24849.15</v>
      </c>
      <c r="H40" s="59">
        <v>24849.15</v>
      </c>
      <c r="I40" s="145"/>
      <c r="J40" s="145"/>
      <c r="K40" s="145"/>
      <c r="L40" s="145"/>
      <c r="M40" s="145"/>
      <c r="N40" s="146"/>
      <c r="O40" s="146"/>
      <c r="P40" s="146"/>
      <c r="Q40" s="146"/>
      <c r="R40" s="146"/>
      <c r="S40" s="146"/>
      <c r="T40" s="147"/>
      <c r="U40" s="147"/>
      <c r="V40" s="147"/>
      <c r="W40" s="147"/>
      <c r="X40" s="147"/>
      <c r="Y40" s="147"/>
      <c r="Z40" s="147"/>
      <c r="AA40" s="148"/>
      <c r="AB40" s="153"/>
      <c r="AC40" s="154"/>
      <c r="AD40" s="149"/>
      <c r="AE40" s="150"/>
      <c r="AF40" s="150"/>
      <c r="AG40" s="149"/>
      <c r="AH40" s="149"/>
      <c r="AI40" s="149"/>
      <c r="AJ40" s="149"/>
      <c r="AK40" s="149"/>
      <c r="AL40" s="149"/>
      <c r="AM40" s="149"/>
      <c r="AN40" s="149"/>
      <c r="AO40" s="150"/>
      <c r="AP40" s="150"/>
      <c r="AQ40" s="150"/>
      <c r="AR40" s="150"/>
      <c r="AS40" s="149"/>
      <c r="AT40" s="149"/>
      <c r="AU40" s="149"/>
      <c r="AV40" s="149"/>
      <c r="AW40" s="150"/>
      <c r="AX40" s="150"/>
      <c r="AY40" s="149"/>
      <c r="AZ40" s="149"/>
      <c r="BA40" s="149"/>
      <c r="BB40" s="149"/>
    </row>
    <row r="41" spans="1:54" s="151" customFormat="1" ht="56.25" x14ac:dyDescent="0.2">
      <c r="A41" s="152" t="s">
        <v>148</v>
      </c>
      <c r="B41" s="58" t="s">
        <v>61</v>
      </c>
      <c r="C41" s="58" t="s">
        <v>288</v>
      </c>
      <c r="D41" s="59"/>
      <c r="E41" s="59"/>
      <c r="F41" s="59"/>
      <c r="G41" s="59">
        <v>201117.84</v>
      </c>
      <c r="H41" s="59">
        <v>201117.84</v>
      </c>
      <c r="I41" s="145"/>
      <c r="J41" s="145"/>
      <c r="K41" s="145"/>
      <c r="L41" s="145"/>
      <c r="M41" s="145"/>
      <c r="N41" s="146"/>
      <c r="O41" s="146"/>
      <c r="P41" s="146"/>
      <c r="Q41" s="146"/>
      <c r="R41" s="146"/>
      <c r="S41" s="146"/>
      <c r="T41" s="147"/>
      <c r="U41" s="147"/>
      <c r="V41" s="147"/>
      <c r="W41" s="147"/>
      <c r="X41" s="147"/>
      <c r="Y41" s="147"/>
      <c r="Z41" s="147"/>
      <c r="AA41" s="148"/>
      <c r="AB41" s="153"/>
      <c r="AC41" s="154"/>
      <c r="AD41" s="149"/>
      <c r="AE41" s="150"/>
      <c r="AF41" s="150"/>
      <c r="AG41" s="149"/>
      <c r="AH41" s="149"/>
      <c r="AI41" s="149"/>
      <c r="AJ41" s="149"/>
      <c r="AK41" s="149"/>
      <c r="AL41" s="149"/>
      <c r="AM41" s="149"/>
      <c r="AN41" s="149"/>
      <c r="AO41" s="150"/>
      <c r="AP41" s="150"/>
      <c r="AQ41" s="150"/>
      <c r="AR41" s="150"/>
      <c r="AS41" s="149"/>
      <c r="AT41" s="149"/>
      <c r="AU41" s="149"/>
      <c r="AV41" s="149"/>
      <c r="AW41" s="150"/>
      <c r="AX41" s="150"/>
      <c r="AY41" s="149"/>
      <c r="AZ41" s="149"/>
      <c r="BA41" s="149"/>
      <c r="BB41" s="149"/>
    </row>
    <row r="42" spans="1:54" s="151" customFormat="1" ht="14.25" x14ac:dyDescent="0.2">
      <c r="A42" s="60"/>
      <c r="B42" s="326" t="s">
        <v>62</v>
      </c>
      <c r="C42" s="327"/>
      <c r="D42" s="159"/>
      <c r="E42" s="159"/>
      <c r="F42" s="160"/>
      <c r="G42" s="160">
        <v>1393568.59</v>
      </c>
      <c r="H42" s="160">
        <v>1393568.59</v>
      </c>
      <c r="I42" s="145"/>
      <c r="J42" s="145"/>
      <c r="K42" s="145"/>
      <c r="L42" s="145"/>
      <c r="M42" s="145"/>
      <c r="N42" s="146"/>
      <c r="O42" s="146"/>
      <c r="P42" s="146"/>
      <c r="Q42" s="146"/>
      <c r="R42" s="146"/>
      <c r="S42" s="146"/>
      <c r="T42" s="147"/>
      <c r="U42" s="147"/>
      <c r="V42" s="147"/>
      <c r="W42" s="147"/>
      <c r="X42" s="147"/>
      <c r="Y42" s="147"/>
      <c r="Z42" s="147"/>
      <c r="AA42" s="148"/>
      <c r="AB42" s="153" t="s">
        <v>62</v>
      </c>
      <c r="AC42" s="154"/>
      <c r="AD42" s="149"/>
      <c r="AE42" s="150"/>
      <c r="AF42" s="150"/>
      <c r="AG42" s="149"/>
      <c r="AH42" s="149"/>
      <c r="AI42" s="149"/>
      <c r="AJ42" s="149"/>
      <c r="AK42" s="149"/>
      <c r="AL42" s="149"/>
      <c r="AM42" s="149"/>
      <c r="AN42" s="149"/>
      <c r="AO42" s="150"/>
      <c r="AP42" s="150"/>
      <c r="AQ42" s="150"/>
      <c r="AR42" s="150"/>
      <c r="AS42" s="149"/>
      <c r="AT42" s="149"/>
      <c r="AU42" s="149"/>
      <c r="AV42" s="149"/>
      <c r="AW42" s="150"/>
      <c r="AX42" s="150"/>
      <c r="AY42" s="149"/>
      <c r="AZ42" s="149"/>
      <c r="BA42" s="149"/>
      <c r="BB42" s="149"/>
    </row>
    <row r="43" spans="1:54" s="151" customFormat="1" ht="14.25" x14ac:dyDescent="0.2">
      <c r="A43" s="60"/>
      <c r="B43" s="328" t="s">
        <v>63</v>
      </c>
      <c r="C43" s="329"/>
      <c r="D43" s="159">
        <f>D37</f>
        <v>4059162.97</v>
      </c>
      <c r="E43" s="61"/>
      <c r="F43" s="62"/>
      <c r="G43" s="160">
        <f>G42</f>
        <v>1393568.59</v>
      </c>
      <c r="H43" s="160">
        <f>H37+H42</f>
        <v>5452731.5600000005</v>
      </c>
      <c r="I43" s="145"/>
      <c r="J43" s="145"/>
      <c r="K43" s="145"/>
      <c r="L43" s="145"/>
      <c r="M43" s="145"/>
      <c r="N43" s="146"/>
      <c r="O43" s="146"/>
      <c r="P43" s="146"/>
      <c r="Q43" s="146"/>
      <c r="R43" s="146"/>
      <c r="S43" s="146"/>
      <c r="T43" s="147"/>
      <c r="U43" s="147"/>
      <c r="V43" s="147"/>
      <c r="W43" s="147"/>
      <c r="X43" s="147"/>
      <c r="Y43" s="147"/>
      <c r="Z43" s="147"/>
      <c r="AA43" s="148"/>
      <c r="AB43" s="153"/>
      <c r="AC43" s="154" t="s">
        <v>63</v>
      </c>
      <c r="AD43" s="149"/>
      <c r="AE43" s="150"/>
      <c r="AF43" s="150"/>
      <c r="AG43" s="149"/>
      <c r="AH43" s="149"/>
      <c r="AI43" s="149"/>
      <c r="AJ43" s="149"/>
      <c r="AK43" s="149"/>
      <c r="AL43" s="149"/>
      <c r="AM43" s="149"/>
      <c r="AN43" s="149"/>
      <c r="AO43" s="150"/>
      <c r="AP43" s="150"/>
      <c r="AQ43" s="150"/>
      <c r="AR43" s="150"/>
      <c r="AS43" s="149"/>
      <c r="AT43" s="149"/>
      <c r="AU43" s="149"/>
      <c r="AV43" s="149"/>
      <c r="AW43" s="150"/>
      <c r="AX43" s="150"/>
      <c r="AY43" s="149"/>
      <c r="AZ43" s="149"/>
      <c r="BA43" s="149"/>
      <c r="BB43" s="149"/>
    </row>
    <row r="44" spans="1:54" s="151" customFormat="1" ht="48" x14ac:dyDescent="0.2">
      <c r="A44" s="323" t="s">
        <v>64</v>
      </c>
      <c r="B44" s="324"/>
      <c r="C44" s="324"/>
      <c r="D44" s="324"/>
      <c r="E44" s="324"/>
      <c r="F44" s="324"/>
      <c r="G44" s="324"/>
      <c r="H44" s="325"/>
      <c r="I44" s="145"/>
      <c r="J44" s="145"/>
      <c r="K44" s="145"/>
      <c r="L44" s="145"/>
      <c r="M44" s="145"/>
      <c r="N44" s="146"/>
      <c r="O44" s="146"/>
      <c r="P44" s="146"/>
      <c r="Q44" s="146"/>
      <c r="R44" s="146"/>
      <c r="S44" s="146"/>
      <c r="T44" s="147"/>
      <c r="U44" s="147"/>
      <c r="V44" s="147"/>
      <c r="W44" s="147"/>
      <c r="X44" s="147"/>
      <c r="Y44" s="147"/>
      <c r="Z44" s="147"/>
      <c r="AA44" s="148" t="s">
        <v>64</v>
      </c>
      <c r="AB44" s="153"/>
      <c r="AC44" s="154"/>
      <c r="AD44" s="149"/>
      <c r="AE44" s="150"/>
      <c r="AF44" s="150"/>
      <c r="AG44" s="149"/>
      <c r="AH44" s="149"/>
      <c r="AI44" s="149"/>
      <c r="AJ44" s="149"/>
      <c r="AK44" s="149"/>
      <c r="AL44" s="149"/>
      <c r="AM44" s="149"/>
      <c r="AN44" s="149"/>
      <c r="AO44" s="150"/>
      <c r="AP44" s="150"/>
      <c r="AQ44" s="150"/>
      <c r="AR44" s="150"/>
      <c r="AS44" s="149"/>
      <c r="AT44" s="149"/>
      <c r="AU44" s="149"/>
      <c r="AV44" s="149"/>
      <c r="AW44" s="150"/>
      <c r="AX44" s="150"/>
      <c r="AY44" s="149"/>
      <c r="AZ44" s="149"/>
      <c r="BA44" s="149"/>
      <c r="BB44" s="149"/>
    </row>
    <row r="45" spans="1:54" s="151" customFormat="1" ht="14.25" x14ac:dyDescent="0.2">
      <c r="A45" s="152" t="s">
        <v>155</v>
      </c>
      <c r="B45" s="58"/>
      <c r="C45" s="58" t="s">
        <v>65</v>
      </c>
      <c r="D45" s="59"/>
      <c r="E45" s="59"/>
      <c r="F45" s="59"/>
      <c r="G45" s="59">
        <v>81987</v>
      </c>
      <c r="H45" s="59">
        <v>81987</v>
      </c>
      <c r="I45" s="145"/>
      <c r="J45" s="145"/>
      <c r="K45" s="145"/>
      <c r="L45" s="145"/>
      <c r="M45" s="145"/>
      <c r="N45" s="146"/>
      <c r="O45" s="146"/>
      <c r="P45" s="146"/>
      <c r="Q45" s="146"/>
      <c r="R45" s="146"/>
      <c r="S45" s="146"/>
      <c r="T45" s="147"/>
      <c r="U45" s="147"/>
      <c r="V45" s="147"/>
      <c r="W45" s="147"/>
      <c r="X45" s="147"/>
      <c r="Y45" s="147"/>
      <c r="Z45" s="147"/>
      <c r="AA45" s="148"/>
      <c r="AB45" s="153"/>
      <c r="AC45" s="154"/>
      <c r="AD45" s="149"/>
      <c r="AE45" s="150"/>
      <c r="AF45" s="150"/>
      <c r="AG45" s="149"/>
      <c r="AH45" s="149"/>
      <c r="AI45" s="149"/>
      <c r="AJ45" s="149"/>
      <c r="AK45" s="149"/>
      <c r="AL45" s="149"/>
      <c r="AM45" s="149"/>
      <c r="AN45" s="149"/>
      <c r="AO45" s="150"/>
      <c r="AP45" s="150"/>
      <c r="AQ45" s="150"/>
      <c r="AR45" s="150"/>
      <c r="AS45" s="149"/>
      <c r="AT45" s="149"/>
      <c r="AU45" s="149"/>
      <c r="AV45" s="149"/>
      <c r="AW45" s="150"/>
      <c r="AX45" s="150"/>
      <c r="AY45" s="149"/>
      <c r="AZ45" s="149"/>
      <c r="BA45" s="149"/>
      <c r="BB45" s="149"/>
    </row>
    <row r="46" spans="1:54" s="151" customFormat="1" ht="112.5" x14ac:dyDescent="0.2">
      <c r="A46" s="60"/>
      <c r="B46" s="326" t="s">
        <v>66</v>
      </c>
      <c r="C46" s="327"/>
      <c r="D46" s="61"/>
      <c r="E46" s="61"/>
      <c r="F46" s="62"/>
      <c r="G46" s="62">
        <v>81987</v>
      </c>
      <c r="H46" s="62">
        <v>81987</v>
      </c>
      <c r="I46" s="145"/>
      <c r="J46" s="145"/>
      <c r="K46" s="145"/>
      <c r="L46" s="145"/>
      <c r="M46" s="145"/>
      <c r="N46" s="146"/>
      <c r="O46" s="146"/>
      <c r="P46" s="146"/>
      <c r="Q46" s="146"/>
      <c r="R46" s="146"/>
      <c r="S46" s="146"/>
      <c r="T46" s="147"/>
      <c r="U46" s="147"/>
      <c r="V46" s="147"/>
      <c r="W46" s="147"/>
      <c r="X46" s="147"/>
      <c r="Y46" s="147"/>
      <c r="Z46" s="147"/>
      <c r="AA46" s="148"/>
      <c r="AB46" s="153" t="s">
        <v>66</v>
      </c>
      <c r="AC46" s="154"/>
      <c r="AD46" s="149"/>
      <c r="AE46" s="150"/>
      <c r="AF46" s="150"/>
      <c r="AG46" s="149"/>
      <c r="AH46" s="149"/>
      <c r="AI46" s="149"/>
      <c r="AJ46" s="149"/>
      <c r="AK46" s="149"/>
      <c r="AL46" s="149"/>
      <c r="AM46" s="149"/>
      <c r="AN46" s="149"/>
      <c r="AO46" s="150"/>
      <c r="AP46" s="150"/>
      <c r="AQ46" s="150"/>
      <c r="AR46" s="150"/>
      <c r="AS46" s="149"/>
      <c r="AT46" s="149"/>
      <c r="AU46" s="149"/>
      <c r="AV46" s="149"/>
      <c r="AW46" s="150"/>
      <c r="AX46" s="150"/>
      <c r="AY46" s="149"/>
      <c r="AZ46" s="149"/>
      <c r="BA46" s="149"/>
      <c r="BB46" s="149"/>
    </row>
    <row r="47" spans="1:54" s="151" customFormat="1" ht="14.25" x14ac:dyDescent="0.2">
      <c r="A47" s="60"/>
      <c r="B47" s="328" t="s">
        <v>67</v>
      </c>
      <c r="C47" s="329"/>
      <c r="D47" s="159">
        <f>D43</f>
        <v>4059162.97</v>
      </c>
      <c r="E47" s="61"/>
      <c r="F47" s="62"/>
      <c r="G47" s="160">
        <f>G43+G46</f>
        <v>1475555.59</v>
      </c>
      <c r="H47" s="160">
        <f>H43+H46</f>
        <v>5534718.5600000005</v>
      </c>
      <c r="I47" s="145"/>
      <c r="J47" s="145"/>
      <c r="K47" s="145"/>
      <c r="L47" s="145"/>
      <c r="M47" s="145"/>
      <c r="N47" s="146"/>
      <c r="O47" s="146"/>
      <c r="P47" s="146"/>
      <c r="Q47" s="146"/>
      <c r="R47" s="146"/>
      <c r="S47" s="146"/>
      <c r="T47" s="147"/>
      <c r="U47" s="147"/>
      <c r="V47" s="147"/>
      <c r="W47" s="147"/>
      <c r="X47" s="147"/>
      <c r="Y47" s="147"/>
      <c r="Z47" s="147"/>
      <c r="AA47" s="148"/>
      <c r="AB47" s="153"/>
      <c r="AC47" s="154" t="s">
        <v>67</v>
      </c>
      <c r="AD47" s="149"/>
      <c r="AE47" s="150"/>
      <c r="AF47" s="150"/>
      <c r="AG47" s="149"/>
      <c r="AH47" s="149"/>
      <c r="AI47" s="149"/>
      <c r="AJ47" s="149"/>
      <c r="AK47" s="149"/>
      <c r="AL47" s="149"/>
      <c r="AM47" s="149"/>
      <c r="AN47" s="149"/>
      <c r="AO47" s="150"/>
      <c r="AP47" s="150"/>
      <c r="AQ47" s="150"/>
      <c r="AR47" s="150"/>
      <c r="AS47" s="149"/>
      <c r="AT47" s="149"/>
      <c r="AU47" s="149"/>
      <c r="AV47" s="149"/>
      <c r="AW47" s="150"/>
      <c r="AX47" s="150"/>
      <c r="AY47" s="149"/>
      <c r="AZ47" s="149"/>
      <c r="BA47" s="149"/>
      <c r="BB47" s="149"/>
    </row>
    <row r="48" spans="1:54" s="151" customFormat="1" ht="14.25" x14ac:dyDescent="0.2">
      <c r="A48" s="323" t="s">
        <v>68</v>
      </c>
      <c r="B48" s="324"/>
      <c r="C48" s="324"/>
      <c r="D48" s="324"/>
      <c r="E48" s="324"/>
      <c r="F48" s="324"/>
      <c r="G48" s="324"/>
      <c r="H48" s="325"/>
      <c r="I48" s="145"/>
      <c r="J48" s="145"/>
      <c r="K48" s="145"/>
      <c r="L48" s="145"/>
      <c r="M48" s="145"/>
      <c r="N48" s="146"/>
      <c r="O48" s="146"/>
      <c r="P48" s="146"/>
      <c r="Q48" s="146"/>
      <c r="R48" s="146"/>
      <c r="S48" s="146"/>
      <c r="T48" s="147"/>
      <c r="U48" s="147"/>
      <c r="V48" s="147"/>
      <c r="W48" s="147"/>
      <c r="X48" s="147"/>
      <c r="Y48" s="147"/>
      <c r="Z48" s="147"/>
      <c r="AA48" s="148" t="s">
        <v>68</v>
      </c>
      <c r="AB48" s="153"/>
      <c r="AC48" s="154"/>
      <c r="AD48" s="149"/>
      <c r="AE48" s="150"/>
      <c r="AF48" s="150"/>
      <c r="AG48" s="149"/>
      <c r="AH48" s="149"/>
      <c r="AI48" s="149"/>
      <c r="AJ48" s="149"/>
      <c r="AK48" s="149"/>
      <c r="AL48" s="149"/>
      <c r="AM48" s="149"/>
      <c r="AN48" s="149"/>
      <c r="AO48" s="150"/>
      <c r="AP48" s="150"/>
      <c r="AQ48" s="150"/>
      <c r="AR48" s="150"/>
      <c r="AS48" s="149"/>
      <c r="AT48" s="149"/>
      <c r="AU48" s="149"/>
      <c r="AV48" s="149"/>
      <c r="AW48" s="150"/>
      <c r="AX48" s="150"/>
      <c r="AY48" s="149"/>
      <c r="AZ48" s="149"/>
      <c r="BA48" s="149"/>
      <c r="BB48" s="149"/>
    </row>
    <row r="49" spans="1:54" s="151" customFormat="1" ht="45" x14ac:dyDescent="0.2">
      <c r="A49" s="152" t="s">
        <v>163</v>
      </c>
      <c r="B49" s="58" t="s">
        <v>69</v>
      </c>
      <c r="C49" s="58" t="s">
        <v>70</v>
      </c>
      <c r="D49" s="161">
        <f>D47*3/100</f>
        <v>121774.8891</v>
      </c>
      <c r="E49" s="59"/>
      <c r="F49" s="59"/>
      <c r="G49" s="161">
        <f>G47*3/100</f>
        <v>44266.667700000005</v>
      </c>
      <c r="H49" s="161">
        <f>H47*3/100</f>
        <v>166041.55680000002</v>
      </c>
      <c r="I49" s="145"/>
      <c r="J49" s="145"/>
      <c r="K49" s="145"/>
      <c r="L49" s="145"/>
      <c r="M49" s="145"/>
      <c r="N49" s="146"/>
      <c r="O49" s="146"/>
      <c r="P49" s="146"/>
      <c r="Q49" s="146"/>
      <c r="R49" s="146"/>
      <c r="S49" s="146"/>
      <c r="T49" s="147"/>
      <c r="U49" s="147"/>
      <c r="V49" s="147"/>
      <c r="W49" s="147"/>
      <c r="X49" s="147"/>
      <c r="Y49" s="147"/>
      <c r="Z49" s="147"/>
      <c r="AA49" s="148"/>
      <c r="AB49" s="153"/>
      <c r="AC49" s="154"/>
      <c r="AD49" s="149"/>
      <c r="AE49" s="150"/>
      <c r="AF49" s="150"/>
      <c r="AG49" s="149"/>
      <c r="AH49" s="149"/>
      <c r="AI49" s="149"/>
      <c r="AJ49" s="149"/>
      <c r="AK49" s="149"/>
      <c r="AL49" s="149"/>
      <c r="AM49" s="149"/>
      <c r="AN49" s="149"/>
      <c r="AO49" s="150"/>
      <c r="AP49" s="150"/>
      <c r="AQ49" s="150"/>
      <c r="AR49" s="150"/>
      <c r="AS49" s="149"/>
      <c r="AT49" s="149"/>
      <c r="AU49" s="149"/>
      <c r="AV49" s="149"/>
      <c r="AW49" s="150"/>
      <c r="AX49" s="150"/>
      <c r="AY49" s="149"/>
      <c r="AZ49" s="149"/>
      <c r="BA49" s="149"/>
      <c r="BB49" s="149"/>
    </row>
    <row r="50" spans="1:54" s="151" customFormat="1" ht="14.25" x14ac:dyDescent="0.2">
      <c r="A50" s="57"/>
      <c r="B50" s="58"/>
      <c r="C50" s="58"/>
      <c r="D50" s="59" t="s">
        <v>71</v>
      </c>
      <c r="E50" s="59" t="s">
        <v>72</v>
      </c>
      <c r="F50" s="59" t="s">
        <v>73</v>
      </c>
      <c r="G50" s="59" t="s">
        <v>74</v>
      </c>
      <c r="H50" s="59"/>
      <c r="I50" s="145"/>
      <c r="J50" s="145"/>
      <c r="K50" s="145"/>
      <c r="L50" s="145"/>
      <c r="M50" s="145"/>
      <c r="N50" s="146"/>
      <c r="O50" s="146"/>
      <c r="P50" s="146"/>
      <c r="Q50" s="146"/>
      <c r="R50" s="146"/>
      <c r="S50" s="146"/>
      <c r="T50" s="147"/>
      <c r="U50" s="147"/>
      <c r="V50" s="147"/>
      <c r="W50" s="147"/>
      <c r="X50" s="147"/>
      <c r="Y50" s="147"/>
      <c r="Z50" s="147"/>
      <c r="AA50" s="148"/>
      <c r="AB50" s="153"/>
      <c r="AC50" s="154"/>
      <c r="AD50" s="149"/>
      <c r="AE50" s="150"/>
      <c r="AF50" s="150"/>
      <c r="AG50" s="149"/>
      <c r="AH50" s="149"/>
      <c r="AI50" s="149"/>
      <c r="AJ50" s="149"/>
      <c r="AK50" s="149"/>
      <c r="AL50" s="149"/>
      <c r="AM50" s="149"/>
      <c r="AN50" s="149"/>
      <c r="AO50" s="150"/>
      <c r="AP50" s="150"/>
      <c r="AQ50" s="150"/>
      <c r="AR50" s="150"/>
      <c r="AS50" s="149"/>
      <c r="AT50" s="149"/>
      <c r="AU50" s="149"/>
      <c r="AV50" s="149"/>
      <c r="AW50" s="150"/>
      <c r="AX50" s="150"/>
      <c r="AY50" s="149"/>
      <c r="AZ50" s="149"/>
      <c r="BA50" s="149"/>
      <c r="BB50" s="149"/>
    </row>
    <row r="51" spans="1:54" s="151" customFormat="1" ht="14.25" x14ac:dyDescent="0.2">
      <c r="A51" s="60"/>
      <c r="B51" s="326" t="s">
        <v>75</v>
      </c>
      <c r="C51" s="327"/>
      <c r="D51" s="159">
        <f>D49</f>
        <v>121774.8891</v>
      </c>
      <c r="E51" s="61"/>
      <c r="F51" s="62"/>
      <c r="G51" s="160">
        <f>G49</f>
        <v>44266.667700000005</v>
      </c>
      <c r="H51" s="160">
        <f>H49</f>
        <v>166041.55680000002</v>
      </c>
      <c r="I51" s="145"/>
      <c r="J51" s="145"/>
      <c r="K51" s="145"/>
      <c r="L51" s="145"/>
      <c r="M51" s="145"/>
      <c r="N51" s="146"/>
      <c r="O51" s="146"/>
      <c r="P51" s="146"/>
      <c r="Q51" s="146"/>
      <c r="R51" s="146"/>
      <c r="S51" s="146"/>
      <c r="T51" s="147"/>
      <c r="U51" s="147"/>
      <c r="V51" s="147"/>
      <c r="W51" s="147"/>
      <c r="X51" s="147"/>
      <c r="Y51" s="147"/>
      <c r="Z51" s="147"/>
      <c r="AA51" s="148"/>
      <c r="AB51" s="153" t="s">
        <v>75</v>
      </c>
      <c r="AC51" s="154"/>
      <c r="AD51" s="149"/>
      <c r="AE51" s="150"/>
      <c r="AF51" s="150"/>
      <c r="AG51" s="149"/>
      <c r="AH51" s="149"/>
      <c r="AI51" s="149"/>
      <c r="AJ51" s="149"/>
      <c r="AK51" s="149"/>
      <c r="AL51" s="149"/>
      <c r="AM51" s="149"/>
      <c r="AN51" s="149"/>
      <c r="AO51" s="150"/>
      <c r="AP51" s="150"/>
      <c r="AQ51" s="150"/>
      <c r="AR51" s="150"/>
      <c r="AS51" s="149"/>
      <c r="AT51" s="149"/>
      <c r="AU51" s="149"/>
      <c r="AV51" s="149"/>
      <c r="AW51" s="150"/>
      <c r="AX51" s="150"/>
      <c r="AY51" s="149"/>
      <c r="AZ51" s="149"/>
      <c r="BA51" s="149"/>
      <c r="BB51" s="149"/>
    </row>
    <row r="52" spans="1:54" s="151" customFormat="1" ht="14.25" x14ac:dyDescent="0.2">
      <c r="A52" s="60"/>
      <c r="B52" s="328" t="s">
        <v>76</v>
      </c>
      <c r="C52" s="329"/>
      <c r="D52" s="159">
        <f>D47+D51</f>
        <v>4180937.8591</v>
      </c>
      <c r="E52" s="159"/>
      <c r="F52" s="160"/>
      <c r="G52" s="160">
        <f>G47+G51</f>
        <v>1519822.2577000002</v>
      </c>
      <c r="H52" s="160">
        <f>H47+H51</f>
        <v>5700760.1168000009</v>
      </c>
      <c r="I52" s="145"/>
      <c r="J52" s="145"/>
      <c r="K52" s="145"/>
      <c r="L52" s="145"/>
      <c r="M52" s="145"/>
      <c r="N52" s="146"/>
      <c r="O52" s="146"/>
      <c r="P52" s="146"/>
      <c r="Q52" s="146"/>
      <c r="R52" s="146"/>
      <c r="S52" s="146"/>
      <c r="T52" s="147"/>
      <c r="U52" s="147"/>
      <c r="V52" s="147"/>
      <c r="W52" s="147"/>
      <c r="X52" s="147"/>
      <c r="Y52" s="147"/>
      <c r="Z52" s="147"/>
      <c r="AA52" s="148"/>
      <c r="AB52" s="153"/>
      <c r="AC52" s="154" t="s">
        <v>76</v>
      </c>
      <c r="AD52" s="149"/>
      <c r="AE52" s="150"/>
      <c r="AF52" s="150"/>
      <c r="AG52" s="149"/>
      <c r="AH52" s="149"/>
      <c r="AI52" s="149"/>
      <c r="AJ52" s="149"/>
      <c r="AK52" s="149"/>
      <c r="AL52" s="149"/>
      <c r="AM52" s="149"/>
      <c r="AN52" s="149"/>
      <c r="AO52" s="150"/>
      <c r="AP52" s="150"/>
      <c r="AQ52" s="150"/>
      <c r="AR52" s="150"/>
      <c r="AS52" s="149"/>
      <c r="AT52" s="149"/>
      <c r="AU52" s="149"/>
      <c r="AV52" s="149"/>
      <c r="AW52" s="150"/>
      <c r="AX52" s="150"/>
      <c r="AY52" s="149"/>
      <c r="AZ52" s="149"/>
      <c r="BA52" s="149"/>
      <c r="BB52" s="149"/>
    </row>
    <row r="53" spans="1:54" s="151" customFormat="1" ht="14.25" x14ac:dyDescent="0.2">
      <c r="A53" s="323" t="s">
        <v>77</v>
      </c>
      <c r="B53" s="324"/>
      <c r="C53" s="324"/>
      <c r="D53" s="324"/>
      <c r="E53" s="324"/>
      <c r="F53" s="324"/>
      <c r="G53" s="324"/>
      <c r="H53" s="325"/>
      <c r="I53" s="145"/>
      <c r="J53" s="145"/>
      <c r="K53" s="145"/>
      <c r="L53" s="145"/>
      <c r="M53" s="145"/>
      <c r="N53" s="146"/>
      <c r="O53" s="146"/>
      <c r="P53" s="146"/>
      <c r="Q53" s="146"/>
      <c r="R53" s="146"/>
      <c r="S53" s="146"/>
      <c r="T53" s="147"/>
      <c r="U53" s="147"/>
      <c r="V53" s="147"/>
      <c r="W53" s="147"/>
      <c r="X53" s="147"/>
      <c r="Y53" s="147"/>
      <c r="Z53" s="147"/>
      <c r="AA53" s="148" t="s">
        <v>77</v>
      </c>
      <c r="AB53" s="153"/>
      <c r="AC53" s="154"/>
      <c r="AD53" s="149"/>
      <c r="AE53" s="150"/>
      <c r="AF53" s="150"/>
      <c r="AG53" s="149"/>
      <c r="AH53" s="149"/>
      <c r="AI53" s="149"/>
      <c r="AJ53" s="149"/>
      <c r="AK53" s="149"/>
      <c r="AL53" s="149"/>
      <c r="AM53" s="149"/>
      <c r="AN53" s="149"/>
      <c r="AO53" s="150"/>
      <c r="AP53" s="150"/>
      <c r="AQ53" s="150"/>
      <c r="AR53" s="150"/>
      <c r="AS53" s="149"/>
      <c r="AT53" s="149"/>
      <c r="AU53" s="149"/>
      <c r="AV53" s="149"/>
      <c r="AW53" s="150"/>
      <c r="AX53" s="150"/>
      <c r="AY53" s="149"/>
      <c r="AZ53" s="149"/>
      <c r="BA53" s="149"/>
      <c r="BB53" s="149"/>
    </row>
    <row r="54" spans="1:54" s="151" customFormat="1" ht="14.25" x14ac:dyDescent="0.2">
      <c r="A54" s="60"/>
      <c r="B54" s="328" t="s">
        <v>78</v>
      </c>
      <c r="C54" s="329"/>
      <c r="D54" s="159">
        <f>D52</f>
        <v>4180937.8591</v>
      </c>
      <c r="E54" s="159"/>
      <c r="F54" s="160"/>
      <c r="G54" s="160">
        <f>G52</f>
        <v>1519822.2577000002</v>
      </c>
      <c r="H54" s="160">
        <f>H52</f>
        <v>5700760.1168000009</v>
      </c>
      <c r="I54" s="145"/>
      <c r="J54" s="145"/>
      <c r="K54" s="145"/>
      <c r="L54" s="145"/>
      <c r="M54" s="145"/>
      <c r="N54" s="146"/>
      <c r="O54" s="146"/>
      <c r="P54" s="146"/>
      <c r="Q54" s="146"/>
      <c r="R54" s="146"/>
      <c r="S54" s="146"/>
      <c r="T54" s="147"/>
      <c r="U54" s="147"/>
      <c r="V54" s="147"/>
      <c r="W54" s="147"/>
      <c r="X54" s="147"/>
      <c r="Y54" s="147"/>
      <c r="Z54" s="147"/>
      <c r="AA54" s="148"/>
      <c r="AB54" s="153"/>
      <c r="AC54" s="154"/>
      <c r="AD54" s="154" t="s">
        <v>78</v>
      </c>
      <c r="AE54" s="150"/>
      <c r="AF54" s="150"/>
      <c r="AG54" s="149"/>
      <c r="AH54" s="149"/>
      <c r="AI54" s="149"/>
      <c r="AJ54" s="149"/>
      <c r="AK54" s="149"/>
      <c r="AL54" s="149"/>
      <c r="AM54" s="149"/>
      <c r="AN54" s="149"/>
      <c r="AO54" s="150"/>
      <c r="AP54" s="150"/>
      <c r="AQ54" s="150"/>
      <c r="AR54" s="150"/>
      <c r="AS54" s="149"/>
      <c r="AT54" s="149"/>
      <c r="AU54" s="149"/>
      <c r="AV54" s="149"/>
      <c r="AW54" s="150"/>
      <c r="AX54" s="150"/>
      <c r="AY54" s="149"/>
      <c r="AZ54" s="149"/>
      <c r="BA54" s="149"/>
      <c r="BB54" s="149"/>
    </row>
    <row r="55" spans="1:54" ht="26.25" customHeight="1" x14ac:dyDescent="0.2"/>
    <row r="56" spans="1:54" s="157" customFormat="1" ht="12.75" x14ac:dyDescent="0.2">
      <c r="A56" s="64"/>
      <c r="B56" s="65"/>
      <c r="C56" s="65"/>
      <c r="D56" s="65"/>
      <c r="E56" s="65"/>
      <c r="F56" s="66"/>
      <c r="G56" s="65"/>
      <c r="H56" s="64"/>
      <c r="I56" s="130"/>
      <c r="J56" s="130"/>
      <c r="K56" s="130"/>
      <c r="L56" s="130"/>
      <c r="M56" s="130"/>
      <c r="N56" s="70"/>
      <c r="O56" s="70"/>
      <c r="P56" s="70"/>
      <c r="Q56" s="70"/>
      <c r="R56" s="70"/>
      <c r="S56" s="70"/>
      <c r="T56" s="155"/>
      <c r="U56" s="155"/>
      <c r="V56" s="155"/>
      <c r="W56" s="155"/>
      <c r="X56" s="155"/>
      <c r="Y56" s="155"/>
      <c r="Z56" s="155"/>
      <c r="AA56" s="143"/>
      <c r="AB56" s="71"/>
      <c r="AC56" s="71"/>
      <c r="AD56" s="71"/>
      <c r="AE56" s="130"/>
      <c r="AF56" s="130"/>
      <c r="AG56" s="156"/>
      <c r="AH56" s="156"/>
      <c r="AI56" s="156"/>
      <c r="AJ56" s="156"/>
      <c r="AK56" s="71"/>
      <c r="AL56" s="71"/>
      <c r="AM56" s="71"/>
      <c r="AN56" s="71"/>
      <c r="AO56" s="130"/>
      <c r="AP56" s="130"/>
      <c r="AQ56" s="130"/>
      <c r="AR56" s="130"/>
      <c r="AS56" s="71"/>
      <c r="AT56" s="71"/>
      <c r="AU56" s="71"/>
      <c r="AV56" s="71"/>
      <c r="AW56" s="130"/>
      <c r="AX56" s="130"/>
      <c r="AY56" s="71"/>
      <c r="AZ56" s="71"/>
      <c r="BA56" s="71"/>
      <c r="BB56" s="71"/>
    </row>
    <row r="57" spans="1:54" s="158" customFormat="1" ht="18.75" customHeight="1" x14ac:dyDescent="0.2">
      <c r="A57" s="36"/>
      <c r="B57" s="36"/>
      <c r="C57" s="36"/>
      <c r="D57" s="36"/>
      <c r="E57" s="36"/>
      <c r="F57" s="36"/>
      <c r="G57" s="36"/>
      <c r="H57" s="36"/>
      <c r="I57" s="130"/>
      <c r="J57" s="130"/>
      <c r="K57" s="130"/>
      <c r="L57" s="130"/>
      <c r="M57" s="13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143"/>
      <c r="AB57" s="71"/>
      <c r="AC57" s="71"/>
      <c r="AD57" s="71"/>
      <c r="AE57" s="130"/>
      <c r="AF57" s="130"/>
      <c r="AG57" s="71"/>
      <c r="AH57" s="71"/>
      <c r="AI57" s="71"/>
      <c r="AJ57" s="71"/>
      <c r="AK57" s="71"/>
      <c r="AL57" s="71"/>
      <c r="AM57" s="71"/>
      <c r="AN57" s="71"/>
      <c r="AO57" s="130"/>
      <c r="AP57" s="130"/>
      <c r="AQ57" s="130"/>
      <c r="AR57" s="130"/>
      <c r="AS57" s="71"/>
      <c r="AT57" s="71"/>
      <c r="AU57" s="71"/>
      <c r="AV57" s="71"/>
      <c r="AW57" s="130"/>
      <c r="AX57" s="130"/>
      <c r="AY57" s="71"/>
      <c r="AZ57" s="71"/>
      <c r="BA57" s="71"/>
      <c r="BB57" s="71"/>
    </row>
  </sheetData>
  <mergeCells count="38">
    <mergeCell ref="C17:G17"/>
    <mergeCell ref="C18:G18"/>
    <mergeCell ref="B20:G20"/>
    <mergeCell ref="B22:G22"/>
    <mergeCell ref="B23:G23"/>
    <mergeCell ref="B33:C33"/>
    <mergeCell ref="A34:H34"/>
    <mergeCell ref="B35:C35"/>
    <mergeCell ref="A36:H36"/>
    <mergeCell ref="B25:H25"/>
    <mergeCell ref="B54:C54"/>
    <mergeCell ref="A38:H38"/>
    <mergeCell ref="B42:C42"/>
    <mergeCell ref="B43:C43"/>
    <mergeCell ref="A44:H44"/>
    <mergeCell ref="B46:C46"/>
    <mergeCell ref="B47:C47"/>
    <mergeCell ref="C13:G13"/>
    <mergeCell ref="A48:H48"/>
    <mergeCell ref="B51:C51"/>
    <mergeCell ref="B52:C52"/>
    <mergeCell ref="A53:H53"/>
    <mergeCell ref="B37:C37"/>
    <mergeCell ref="A27:A29"/>
    <mergeCell ref="B27:B29"/>
    <mergeCell ref="C27:C29"/>
    <mergeCell ref="D27:H27"/>
    <mergeCell ref="D28:D29"/>
    <mergeCell ref="E28:E29"/>
    <mergeCell ref="F28:F29"/>
    <mergeCell ref="G28:G29"/>
    <mergeCell ref="H28:H29"/>
    <mergeCell ref="A31:H31"/>
    <mergeCell ref="A6:C6"/>
    <mergeCell ref="A7:C7"/>
    <mergeCell ref="G9:H9"/>
    <mergeCell ref="A10:C10"/>
    <mergeCell ref="C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Normal="100" zoomScaleSheetLayoutView="100" workbookViewId="0">
      <selection activeCell="F9" sqref="F9"/>
    </sheetView>
  </sheetViews>
  <sheetFormatPr defaultColWidth="9.140625" defaultRowHeight="15" x14ac:dyDescent="0.25"/>
  <cols>
    <col min="1" max="1" width="10.5703125" style="8" customWidth="1"/>
    <col min="2" max="2" width="54.140625" style="8" customWidth="1"/>
    <col min="3" max="4" width="12.140625" style="8" customWidth="1"/>
    <col min="5" max="5" width="24.28515625" style="8" customWidth="1"/>
    <col min="6" max="6" width="22.28515625" style="8" customWidth="1"/>
    <col min="7" max="7" width="27.5703125" style="8" customWidth="1"/>
    <col min="8" max="8" width="11.5703125" style="8" bestFit="1" customWidth="1"/>
    <col min="9" max="16384" width="9.140625" style="8"/>
  </cols>
  <sheetData>
    <row r="1" spans="1:8" x14ac:dyDescent="0.25">
      <c r="F1" s="4" t="s">
        <v>5</v>
      </c>
    </row>
    <row r="2" spans="1:8" x14ac:dyDescent="0.25">
      <c r="F2" s="5"/>
    </row>
    <row r="3" spans="1:8" x14ac:dyDescent="0.25">
      <c r="F3" s="4"/>
    </row>
    <row r="5" spans="1:8" ht="15.75" x14ac:dyDescent="0.25">
      <c r="B5" s="8" t="s">
        <v>9</v>
      </c>
    </row>
    <row r="6" spans="1:8" x14ac:dyDescent="0.25">
      <c r="B6" s="343"/>
      <c r="C6" s="343"/>
      <c r="D6" s="343"/>
      <c r="E6" s="343"/>
      <c r="F6" s="343"/>
    </row>
    <row r="7" spans="1:8" ht="114" customHeight="1" x14ac:dyDescent="0.25">
      <c r="A7" s="9" t="s">
        <v>0</v>
      </c>
      <c r="B7" s="9" t="s">
        <v>1</v>
      </c>
      <c r="C7" s="9" t="s">
        <v>2</v>
      </c>
      <c r="D7" s="9" t="s">
        <v>3</v>
      </c>
      <c r="E7" s="9" t="s">
        <v>8</v>
      </c>
      <c r="F7" s="9" t="s">
        <v>4</v>
      </c>
      <c r="G7" s="9" t="s">
        <v>7</v>
      </c>
    </row>
    <row r="8" spans="1:8" ht="86.25" customHeight="1" x14ac:dyDescent="0.25">
      <c r="A8" s="7">
        <v>1</v>
      </c>
      <c r="B8" s="10" t="s">
        <v>10</v>
      </c>
      <c r="C8" s="7" t="s">
        <v>6</v>
      </c>
      <c r="D8" s="7">
        <f>677.28+15.4+182.29</f>
        <v>874.96999999999991</v>
      </c>
      <c r="E8" s="14">
        <f>1300/1.2</f>
        <v>1083.3333333333335</v>
      </c>
      <c r="F8" s="14">
        <f>D8*E8</f>
        <v>947884.16666666674</v>
      </c>
      <c r="G8" s="35" t="s">
        <v>12</v>
      </c>
      <c r="H8" s="16" t="e">
        <f>F8*#REF!</f>
        <v>#REF!</v>
      </c>
    </row>
    <row r="9" spans="1:8" ht="64.5" customHeight="1" x14ac:dyDescent="0.25">
      <c r="A9" s="7">
        <v>2</v>
      </c>
      <c r="B9" s="10" t="s">
        <v>36</v>
      </c>
      <c r="C9" s="7" t="s">
        <v>6</v>
      </c>
      <c r="D9" s="7">
        <v>184.8</v>
      </c>
      <c r="E9" s="14">
        <f>1300/1.2</f>
        <v>1083.3333333333335</v>
      </c>
      <c r="F9" s="14">
        <f>D9*E9</f>
        <v>200200.00000000003</v>
      </c>
      <c r="G9" s="6" t="s">
        <v>12</v>
      </c>
      <c r="H9" s="16"/>
    </row>
    <row r="10" spans="1:8" ht="39.75" customHeight="1" x14ac:dyDescent="0.25">
      <c r="A10" s="7"/>
      <c r="B10" s="10" t="s">
        <v>11</v>
      </c>
      <c r="C10" s="7">
        <v>1.0169999999999999</v>
      </c>
      <c r="D10" s="7"/>
      <c r="E10" s="14"/>
      <c r="F10" s="14">
        <f>(F8+F9)*1.017</f>
        <v>1167601.5974999999</v>
      </c>
      <c r="G10" s="6"/>
      <c r="H10" s="16"/>
    </row>
    <row r="11" spans="1:8" ht="48.75" customHeight="1" x14ac:dyDescent="0.25">
      <c r="A11" s="7">
        <v>3</v>
      </c>
      <c r="B11" s="10" t="s">
        <v>13</v>
      </c>
      <c r="C11" s="7" t="s">
        <v>6</v>
      </c>
      <c r="D11" s="7">
        <v>874.96999999999991</v>
      </c>
      <c r="E11" s="14">
        <v>28.4</v>
      </c>
      <c r="F11" s="14">
        <f>D11*E11</f>
        <v>24849.147999999997</v>
      </c>
      <c r="G11" s="6" t="s">
        <v>38</v>
      </c>
      <c r="H11" s="16" t="e">
        <f>F11*#REF!</f>
        <v>#REF!</v>
      </c>
    </row>
    <row r="12" spans="1:8" ht="120.75" customHeight="1" x14ac:dyDescent="0.25">
      <c r="A12" s="7">
        <v>4</v>
      </c>
      <c r="B12" s="10" t="s">
        <v>40</v>
      </c>
      <c r="C12" s="7" t="s">
        <v>6</v>
      </c>
      <c r="D12" s="7">
        <v>184.8</v>
      </c>
      <c r="E12" s="14">
        <v>1088.3</v>
      </c>
      <c r="F12" s="14">
        <f>D12*E12</f>
        <v>201117.84</v>
      </c>
      <c r="G12" s="6" t="s">
        <v>37</v>
      </c>
      <c r="H12" s="16"/>
    </row>
    <row r="13" spans="1:8" ht="23.25" customHeight="1" x14ac:dyDescent="0.25">
      <c r="A13" s="342" t="s">
        <v>39</v>
      </c>
      <c r="B13" s="342"/>
      <c r="C13" s="11"/>
      <c r="D13" s="11"/>
      <c r="E13" s="12"/>
      <c r="F13" s="15">
        <f>F10+F11+F12</f>
        <v>1393568.5855</v>
      </c>
      <c r="G13" s="13"/>
    </row>
    <row r="14" spans="1:8" x14ac:dyDescent="0.25">
      <c r="A14" s="1"/>
      <c r="C14" s="2"/>
      <c r="D14" s="2"/>
      <c r="E14" s="3"/>
      <c r="F14" s="1"/>
    </row>
  </sheetData>
  <mergeCells count="2">
    <mergeCell ref="A13:B13"/>
    <mergeCell ref="B6:F6"/>
  </mergeCells>
  <pageMargins left="0.19685039370078741" right="0.19685039370078741" top="0.31496062992125984" bottom="0.35433070866141736" header="0.19685039370078741" footer="0.1968503937007874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G20" sqref="G20"/>
    </sheetView>
  </sheetViews>
  <sheetFormatPr defaultColWidth="9.140625" defaultRowHeight="15" x14ac:dyDescent="0.25"/>
  <cols>
    <col min="1" max="16384" width="9.140625" style="18"/>
  </cols>
  <sheetData/>
  <pageMargins left="0.7" right="0.7" top="0.75" bottom="0.75" header="0.3" footer="0.3"/>
  <pageSetup paperSize="9"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46"/>
  <sheetViews>
    <sheetView view="pageBreakPreview" topLeftCell="A11" zoomScaleNormal="100" zoomScaleSheetLayoutView="100" workbookViewId="0">
      <selection activeCell="N36" sqref="N36"/>
    </sheetView>
  </sheetViews>
  <sheetFormatPr defaultColWidth="9.140625" defaultRowHeight="15" x14ac:dyDescent="0.25"/>
  <cols>
    <col min="1" max="1" width="5.140625" style="72" customWidth="1"/>
    <col min="2" max="2" width="11.5703125" style="72" customWidth="1"/>
    <col min="3" max="3" width="13.28515625" style="72" customWidth="1"/>
    <col min="4" max="4" width="15" style="72" customWidth="1"/>
    <col min="5" max="5" width="14.42578125" style="72" customWidth="1"/>
    <col min="6" max="6" width="16.5703125" style="72" customWidth="1"/>
    <col min="7" max="7" width="15.140625" style="72" customWidth="1"/>
    <col min="8" max="8" width="2.42578125" style="72" customWidth="1"/>
    <col min="9" max="9" width="9" style="72" customWidth="1"/>
    <col min="10" max="10" width="4.140625" style="72" customWidth="1"/>
    <col min="11" max="11" width="13.28515625" style="72" customWidth="1"/>
    <col min="12" max="12" width="14" style="72" customWidth="1"/>
    <col min="13" max="13" width="13.42578125" style="72" customWidth="1"/>
    <col min="14" max="14" width="9.140625" style="72"/>
    <col min="15" max="15" width="19.85546875" style="72" customWidth="1"/>
    <col min="16" max="16" width="19" style="72" customWidth="1"/>
    <col min="17" max="17" width="15.7109375" style="72" customWidth="1"/>
    <col min="18" max="18" width="10.5703125" style="72" customWidth="1"/>
    <col min="19" max="19" width="12.140625" style="72" customWidth="1"/>
    <col min="20" max="20" width="10.5703125" style="72" customWidth="1"/>
    <col min="21" max="16384" width="9.140625" style="72"/>
  </cols>
  <sheetData>
    <row r="1" spans="1:13" x14ac:dyDescent="0.25">
      <c r="M1" s="73" t="s">
        <v>235</v>
      </c>
    </row>
    <row r="2" spans="1:13" x14ac:dyDescent="0.25">
      <c r="M2" s="73" t="s">
        <v>236</v>
      </c>
    </row>
    <row r="3" spans="1:13" ht="13.5" customHeight="1" x14ac:dyDescent="0.25">
      <c r="M3" s="74" t="s">
        <v>237</v>
      </c>
    </row>
    <row r="4" spans="1:13" ht="36" customHeight="1" x14ac:dyDescent="0.25">
      <c r="A4" s="344" t="s">
        <v>273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3" ht="36.75" customHeight="1" thickBot="1" x14ac:dyDescent="0.3">
      <c r="A5" s="345" t="s">
        <v>238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</row>
    <row r="6" spans="1:13" ht="75" x14ac:dyDescent="0.25">
      <c r="A6" s="75" t="s">
        <v>239</v>
      </c>
      <c r="B6" s="346" t="s">
        <v>240</v>
      </c>
      <c r="C6" s="347"/>
      <c r="D6" s="76" t="s">
        <v>241</v>
      </c>
      <c r="E6" s="346" t="s">
        <v>242</v>
      </c>
      <c r="F6" s="347"/>
      <c r="G6" s="76" t="s">
        <v>243</v>
      </c>
      <c r="H6" s="348" t="s">
        <v>244</v>
      </c>
      <c r="I6" s="349"/>
      <c r="J6" s="349"/>
      <c r="K6" s="350"/>
      <c r="L6" s="346" t="s">
        <v>245</v>
      </c>
      <c r="M6" s="351"/>
    </row>
    <row r="7" spans="1:13" ht="15.75" thickBot="1" x14ac:dyDescent="0.3">
      <c r="A7" s="77">
        <v>1</v>
      </c>
      <c r="B7" s="352">
        <v>2</v>
      </c>
      <c r="C7" s="353"/>
      <c r="D7" s="78">
        <v>3</v>
      </c>
      <c r="E7" s="352">
        <v>4</v>
      </c>
      <c r="F7" s="353"/>
      <c r="G7" s="78">
        <v>5</v>
      </c>
      <c r="H7" s="354">
        <v>6</v>
      </c>
      <c r="I7" s="354"/>
      <c r="J7" s="354"/>
      <c r="K7" s="354"/>
      <c r="L7" s="354">
        <v>7</v>
      </c>
      <c r="M7" s="355"/>
    </row>
    <row r="8" spans="1:13" ht="27" customHeight="1" x14ac:dyDescent="0.25">
      <c r="A8" s="79">
        <v>1</v>
      </c>
      <c r="B8" s="356" t="s">
        <v>246</v>
      </c>
      <c r="C8" s="356"/>
      <c r="D8" s="80">
        <v>10</v>
      </c>
      <c r="E8" s="357" t="s">
        <v>247</v>
      </c>
      <c r="F8" s="357"/>
      <c r="G8" s="80">
        <v>1</v>
      </c>
      <c r="H8" s="358">
        <v>0.9</v>
      </c>
      <c r="I8" s="358"/>
      <c r="J8" s="358"/>
      <c r="K8" s="358"/>
      <c r="L8" s="359">
        <f>ROUND((D8/$E$11)*G8*H8/$G$11,3)</f>
        <v>0.9</v>
      </c>
      <c r="M8" s="360"/>
    </row>
    <row r="9" spans="1:13" ht="36.75" hidden="1" customHeight="1" x14ac:dyDescent="0.25">
      <c r="A9" s="81">
        <v>2</v>
      </c>
      <c r="B9" s="361"/>
      <c r="C9" s="361"/>
      <c r="D9" s="82"/>
      <c r="E9" s="362" t="s">
        <v>247</v>
      </c>
      <c r="F9" s="362"/>
      <c r="G9" s="82"/>
      <c r="H9" s="363"/>
      <c r="I9" s="363"/>
      <c r="J9" s="363"/>
      <c r="K9" s="363"/>
      <c r="L9" s="364">
        <f>ROUND((D9/$E$11)*G9*H9/$G$11,3)</f>
        <v>0</v>
      </c>
      <c r="M9" s="365"/>
    </row>
    <row r="10" spans="1:13" ht="31.5" hidden="1" customHeight="1" x14ac:dyDescent="0.25">
      <c r="A10" s="81">
        <v>3</v>
      </c>
      <c r="B10" s="361"/>
      <c r="C10" s="361"/>
      <c r="D10" s="82"/>
      <c r="E10" s="362" t="s">
        <v>247</v>
      </c>
      <c r="F10" s="362"/>
      <c r="G10" s="82"/>
      <c r="H10" s="363"/>
      <c r="I10" s="363"/>
      <c r="J10" s="363"/>
      <c r="K10" s="363"/>
      <c r="L10" s="364">
        <f>ROUND((D10/$E$11)*G10*H10/$G$11,3)</f>
        <v>0</v>
      </c>
      <c r="M10" s="365"/>
    </row>
    <row r="11" spans="1:13" ht="26.25" customHeight="1" thickBot="1" x14ac:dyDescent="0.3">
      <c r="A11" s="83"/>
      <c r="B11" s="367" t="s">
        <v>4</v>
      </c>
      <c r="C11" s="367"/>
      <c r="D11" s="84">
        <f>SUM(D8:D10)</f>
        <v>10</v>
      </c>
      <c r="E11" s="368">
        <v>10</v>
      </c>
      <c r="F11" s="369"/>
      <c r="G11" s="84">
        <f>SUM(G8:G10)</f>
        <v>1</v>
      </c>
      <c r="H11" s="370"/>
      <c r="I11" s="370"/>
      <c r="J11" s="370"/>
      <c r="K11" s="370"/>
      <c r="L11" s="371">
        <f>SUM(L8:M10)</f>
        <v>0.9</v>
      </c>
      <c r="M11" s="372"/>
    </row>
    <row r="12" spans="1:13" ht="15" customHeight="1" x14ac:dyDescent="0.25">
      <c r="A12" s="85" t="s">
        <v>248</v>
      </c>
      <c r="B12" s="86"/>
      <c r="C12" s="86"/>
      <c r="D12" s="87"/>
      <c r="E12" s="87"/>
      <c r="F12" s="87"/>
      <c r="G12" s="86"/>
      <c r="H12" s="87"/>
      <c r="I12" s="87"/>
      <c r="J12" s="87"/>
      <c r="K12" s="87"/>
      <c r="L12" s="87"/>
      <c r="M12" s="87"/>
    </row>
    <row r="13" spans="1:13" x14ac:dyDescent="0.25">
      <c r="B13" s="86"/>
      <c r="C13" s="86"/>
      <c r="D13" s="87"/>
      <c r="E13" s="87"/>
      <c r="F13" s="87"/>
      <c r="G13" s="86"/>
      <c r="H13" s="87"/>
      <c r="I13" s="87"/>
      <c r="J13" s="87"/>
      <c r="K13" s="87"/>
      <c r="L13" s="87"/>
      <c r="M13" s="87"/>
    </row>
    <row r="14" spans="1:13" ht="15" customHeight="1" thickBot="1" x14ac:dyDescent="0.3">
      <c r="A14" s="373" t="s">
        <v>249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</row>
    <row r="15" spans="1:13" ht="75" x14ac:dyDescent="0.25">
      <c r="A15" s="374" t="s">
        <v>250</v>
      </c>
      <c r="B15" s="375"/>
      <c r="C15" s="76" t="s">
        <v>251</v>
      </c>
      <c r="D15" s="76" t="s">
        <v>252</v>
      </c>
      <c r="E15" s="76" t="s">
        <v>253</v>
      </c>
      <c r="F15" s="76" t="s">
        <v>254</v>
      </c>
      <c r="G15" s="76" t="s">
        <v>255</v>
      </c>
      <c r="H15" s="346" t="s">
        <v>256</v>
      </c>
      <c r="I15" s="376"/>
      <c r="J15" s="347"/>
      <c r="K15" s="76" t="s">
        <v>257</v>
      </c>
      <c r="L15" s="76" t="s">
        <v>258</v>
      </c>
      <c r="M15" s="88" t="s">
        <v>259</v>
      </c>
    </row>
    <row r="16" spans="1:13" ht="15" customHeight="1" thickBot="1" x14ac:dyDescent="0.3">
      <c r="A16" s="377">
        <v>1</v>
      </c>
      <c r="B16" s="378"/>
      <c r="C16" s="89">
        <v>2</v>
      </c>
      <c r="D16" s="89">
        <v>3</v>
      </c>
      <c r="E16" s="89">
        <v>4</v>
      </c>
      <c r="F16" s="89">
        <v>5</v>
      </c>
      <c r="G16" s="89">
        <v>6</v>
      </c>
      <c r="H16" s="379">
        <v>7</v>
      </c>
      <c r="I16" s="380"/>
      <c r="J16" s="381"/>
      <c r="K16" s="89">
        <v>8</v>
      </c>
      <c r="L16" s="89">
        <v>9</v>
      </c>
      <c r="M16" s="90">
        <v>10</v>
      </c>
    </row>
    <row r="17" spans="1:20" ht="15.75" thickBot="1" x14ac:dyDescent="0.3">
      <c r="A17" s="382">
        <v>67689.3</v>
      </c>
      <c r="B17" s="383"/>
      <c r="C17" s="91">
        <v>20.75</v>
      </c>
      <c r="D17" s="92">
        <f>A17/C17</f>
        <v>3262.1349397590361</v>
      </c>
      <c r="E17" s="91">
        <v>40.06</v>
      </c>
      <c r="F17" s="93">
        <v>10</v>
      </c>
      <c r="G17" s="92">
        <f>(D17*(1+F17%))/E17%</f>
        <v>8957.4349319394405</v>
      </c>
      <c r="H17" s="384">
        <f>E11</f>
        <v>10</v>
      </c>
      <c r="I17" s="385"/>
      <c r="J17" s="386"/>
      <c r="K17" s="94">
        <f>G11</f>
        <v>1</v>
      </c>
      <c r="L17" s="95">
        <f>L11</f>
        <v>0.9</v>
      </c>
      <c r="M17" s="96">
        <f>ROUND(G17*H17*K17*L17,0)</f>
        <v>80617</v>
      </c>
    </row>
    <row r="18" spans="1:20" ht="15" customHeight="1" x14ac:dyDescent="0.25">
      <c r="A18" s="387" t="s">
        <v>260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</row>
    <row r="19" spans="1:20" ht="38.25" customHeight="1" x14ac:dyDescent="0.25">
      <c r="A19" s="366" t="s">
        <v>261</v>
      </c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</row>
    <row r="20" spans="1:20" x14ac:dyDescent="0.25">
      <c r="A20" s="388" t="s">
        <v>262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</row>
    <row r="21" spans="1:20" x14ac:dyDescent="0.25">
      <c r="A21" s="389" t="s">
        <v>263</v>
      </c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  <c r="M21" s="389"/>
    </row>
    <row r="22" spans="1:20" ht="33" customHeight="1" x14ac:dyDescent="0.25">
      <c r="A22" s="389" t="s">
        <v>264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</row>
    <row r="23" spans="1:20" s="100" customFormat="1" x14ac:dyDescent="0.25">
      <c r="A23" s="97" t="s">
        <v>265</v>
      </c>
      <c r="B23" s="97"/>
      <c r="C23" s="97"/>
      <c r="D23" s="97"/>
      <c r="E23" s="97"/>
      <c r="F23" s="97"/>
      <c r="G23" s="97"/>
      <c r="H23" s="98" t="s">
        <v>266</v>
      </c>
      <c r="I23" s="99">
        <f>P25</f>
        <v>46113</v>
      </c>
      <c r="J23" s="99" t="s">
        <v>267</v>
      </c>
      <c r="K23" s="99" t="str">
        <f>Q25</f>
        <v>31.09.2026</v>
      </c>
      <c r="L23" s="97" t="s">
        <v>268</v>
      </c>
      <c r="M23" s="97"/>
      <c r="P23" s="101"/>
      <c r="Q23" s="101"/>
    </row>
    <row r="24" spans="1:20" s="104" customFormat="1" x14ac:dyDescent="0.25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3"/>
      <c r="P24" s="105" t="s">
        <v>269</v>
      </c>
      <c r="Q24" s="105" t="s">
        <v>270</v>
      </c>
    </row>
    <row r="25" spans="1:20" ht="16.5" customHeight="1" x14ac:dyDescent="0.25">
      <c r="A25" s="106" t="s">
        <v>271</v>
      </c>
      <c r="B25" s="102"/>
      <c r="C25" s="102"/>
      <c r="D25" s="107"/>
      <c r="G25" s="102"/>
      <c r="H25" s="102"/>
      <c r="I25" s="102"/>
      <c r="J25" s="102"/>
      <c r="K25" s="102"/>
      <c r="L25" s="102"/>
      <c r="M25" s="108">
        <f>M17</f>
        <v>80617</v>
      </c>
      <c r="O25" s="390"/>
      <c r="P25" s="109">
        <v>46113</v>
      </c>
      <c r="Q25" s="110" t="s">
        <v>272</v>
      </c>
      <c r="R25" s="111"/>
      <c r="S25" s="112"/>
    </row>
    <row r="26" spans="1:20" ht="16.5" customHeight="1" x14ac:dyDescent="0.25">
      <c r="A26" s="391" t="s">
        <v>275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113">
        <f>ROUND(M25*1.017,0)</f>
        <v>81987</v>
      </c>
      <c r="N26" s="114"/>
      <c r="O26" s="390"/>
      <c r="P26" s="115"/>
      <c r="Q26" s="115"/>
      <c r="R26" s="116"/>
      <c r="S26" s="112"/>
      <c r="T26" s="86"/>
    </row>
    <row r="27" spans="1:20" ht="16.5" customHeight="1" x14ac:dyDescent="0.25">
      <c r="N27" s="114"/>
      <c r="O27" s="390"/>
      <c r="P27" s="117"/>
      <c r="Q27" s="117"/>
      <c r="R27" s="116"/>
      <c r="S27" s="112"/>
    </row>
    <row r="28" spans="1:20" x14ac:dyDescent="0.25">
      <c r="Q28" s="118"/>
    </row>
    <row r="29" spans="1:20" x14ac:dyDescent="0.25">
      <c r="O29" s="119"/>
      <c r="Q29" s="118"/>
    </row>
    <row r="33" spans="1:21" s="104" customFormat="1" x14ac:dyDescent="0.2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21" s="120" customFormat="1" x14ac:dyDescent="0.2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6" spans="1:21" ht="39.75" customHeight="1" x14ac:dyDescent="0.25"/>
    <row r="37" spans="1:21" ht="15" customHeight="1" x14ac:dyDescent="0.25"/>
    <row r="40" spans="1:21" ht="15" customHeight="1" x14ac:dyDescent="0.25"/>
    <row r="41" spans="1:21" x14ac:dyDescent="0.25">
      <c r="O41" s="121"/>
      <c r="P41" s="122"/>
    </row>
    <row r="42" spans="1:21" x14ac:dyDescent="0.25">
      <c r="O42" s="123"/>
      <c r="P42" s="124"/>
      <c r="Q42" s="124"/>
      <c r="R42" s="125"/>
      <c r="S42" s="125"/>
      <c r="T42" s="124"/>
    </row>
    <row r="44" spans="1:21" x14ac:dyDescent="0.25">
      <c r="O44" s="126"/>
      <c r="P44" s="86"/>
      <c r="Q44" s="86"/>
      <c r="R44" s="86"/>
      <c r="S44" s="86"/>
      <c r="T44" s="86"/>
      <c r="U44" s="86"/>
    </row>
    <row r="45" spans="1:21" x14ac:dyDescent="0.25">
      <c r="O45" s="119"/>
    </row>
    <row r="46" spans="1:21" x14ac:dyDescent="0.25">
      <c r="O46" s="119"/>
    </row>
  </sheetData>
  <mergeCells count="40">
    <mergeCell ref="A20:M20"/>
    <mergeCell ref="A21:M21"/>
    <mergeCell ref="A22:M22"/>
    <mergeCell ref="O25:O27"/>
    <mergeCell ref="A26:L26"/>
    <mergeCell ref="A19:M19"/>
    <mergeCell ref="B11:C11"/>
    <mergeCell ref="E11:F11"/>
    <mergeCell ref="H11:K11"/>
    <mergeCell ref="L11:M11"/>
    <mergeCell ref="A14:M14"/>
    <mergeCell ref="A15:B15"/>
    <mergeCell ref="H15:J15"/>
    <mergeCell ref="A16:B16"/>
    <mergeCell ref="H16:J16"/>
    <mergeCell ref="A17:B17"/>
    <mergeCell ref="H17:J17"/>
    <mergeCell ref="A18:M18"/>
    <mergeCell ref="B9:C9"/>
    <mergeCell ref="E9:F9"/>
    <mergeCell ref="H9:K9"/>
    <mergeCell ref="L9:M9"/>
    <mergeCell ref="B10:C10"/>
    <mergeCell ref="E10:F10"/>
    <mergeCell ref="H10:K10"/>
    <mergeCell ref="L10:M10"/>
    <mergeCell ref="B7:C7"/>
    <mergeCell ref="E7:F7"/>
    <mergeCell ref="H7:K7"/>
    <mergeCell ref="L7:M7"/>
    <mergeCell ref="B8:C8"/>
    <mergeCell ref="E8:F8"/>
    <mergeCell ref="H8:K8"/>
    <mergeCell ref="L8:M8"/>
    <mergeCell ref="A4:M4"/>
    <mergeCell ref="A5:M5"/>
    <mergeCell ref="B6:C6"/>
    <mergeCell ref="E6:F6"/>
    <mergeCell ref="H6:K6"/>
    <mergeCell ref="L6:M6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activeCell="B24" sqref="B24:C24"/>
    </sheetView>
  </sheetViews>
  <sheetFormatPr defaultColWidth="9.140625" defaultRowHeight="12.75" customHeight="1" x14ac:dyDescent="0.2"/>
  <cols>
    <col min="1" max="1" width="4.5703125" style="34" customWidth="1"/>
    <col min="2" max="2" width="58.42578125" style="34" customWidth="1"/>
    <col min="3" max="3" width="17.7109375" style="34" customWidth="1"/>
    <col min="4" max="4" width="14.140625" style="34" customWidth="1"/>
    <col min="5" max="5" width="17.7109375" style="34" customWidth="1"/>
    <col min="6" max="6" width="14.140625" style="34" customWidth="1"/>
    <col min="7" max="7" width="18.42578125" style="34" customWidth="1"/>
    <col min="8" max="16384" width="9.140625" style="34"/>
  </cols>
  <sheetData>
    <row r="1" spans="1:7" s="17" customFormat="1" ht="15" x14ac:dyDescent="0.25">
      <c r="A1" s="19"/>
      <c r="B1" s="19"/>
      <c r="C1" s="19"/>
      <c r="D1" s="19"/>
      <c r="E1" s="19"/>
      <c r="F1" s="19"/>
      <c r="G1" s="20" t="s">
        <v>14</v>
      </c>
    </row>
    <row r="2" spans="1:7" s="17" customFormat="1" ht="15" x14ac:dyDescent="0.25">
      <c r="A2" s="19"/>
      <c r="B2" s="19"/>
      <c r="C2" s="19"/>
      <c r="D2" s="19"/>
      <c r="E2" s="19"/>
      <c r="F2" s="19"/>
      <c r="G2" s="20" t="s">
        <v>15</v>
      </c>
    </row>
    <row r="3" spans="1:7" s="17" customFormat="1" ht="15" x14ac:dyDescent="0.25">
      <c r="A3" s="19"/>
      <c r="B3" s="19"/>
      <c r="C3" s="19"/>
      <c r="D3" s="19"/>
      <c r="E3" s="19"/>
      <c r="F3" s="19"/>
      <c r="G3" s="20"/>
    </row>
    <row r="4" spans="1:7" s="17" customFormat="1" ht="30.75" customHeight="1" x14ac:dyDescent="0.25">
      <c r="A4" s="19"/>
      <c r="B4" s="398" t="s">
        <v>276</v>
      </c>
      <c r="C4" s="398"/>
      <c r="D4" s="398"/>
      <c r="E4" s="398"/>
      <c r="F4" s="398"/>
      <c r="G4" s="398"/>
    </row>
    <row r="5" spans="1:7" s="17" customFormat="1" ht="27" customHeight="1" thickBot="1" x14ac:dyDescent="0.3">
      <c r="A5" s="19"/>
      <c r="B5" s="399" t="s">
        <v>16</v>
      </c>
      <c r="C5" s="399"/>
      <c r="D5" s="399"/>
      <c r="E5" s="399"/>
      <c r="F5" s="399"/>
      <c r="G5" s="399"/>
    </row>
    <row r="6" spans="1:7" s="17" customFormat="1" ht="15" hidden="1" customHeight="1" x14ac:dyDescent="0.25">
      <c r="A6" s="400"/>
      <c r="B6" s="401"/>
      <c r="C6" s="133"/>
      <c r="D6" s="134"/>
      <c r="E6" s="133"/>
      <c r="F6" s="134"/>
      <c r="G6" s="135"/>
    </row>
    <row r="7" spans="1:7" s="17" customFormat="1" ht="15" customHeight="1" x14ac:dyDescent="0.25">
      <c r="A7" s="136"/>
      <c r="B7" s="136"/>
      <c r="C7" s="137"/>
      <c r="D7" s="137"/>
      <c r="E7" s="137"/>
      <c r="F7" s="137"/>
      <c r="G7" s="137"/>
    </row>
    <row r="8" spans="1:7" s="17" customFormat="1" ht="12.75" customHeight="1" x14ac:dyDescent="0.25">
      <c r="A8" s="19"/>
      <c r="B8" s="131" t="s">
        <v>17</v>
      </c>
      <c r="C8" s="395" t="s">
        <v>277</v>
      </c>
      <c r="D8" s="395"/>
      <c r="E8" s="21"/>
      <c r="F8" s="22"/>
      <c r="G8" s="22"/>
    </row>
    <row r="9" spans="1:7" s="17" customFormat="1" ht="12.75" customHeight="1" x14ac:dyDescent="0.25">
      <c r="A9" s="19"/>
      <c r="B9" s="131" t="s">
        <v>18</v>
      </c>
      <c r="C9" s="132" t="s">
        <v>278</v>
      </c>
      <c r="D9" s="132"/>
      <c r="E9" s="132"/>
      <c r="F9" s="23"/>
      <c r="G9" s="23"/>
    </row>
    <row r="10" spans="1:7" s="17" customFormat="1" ht="12.75" customHeight="1" x14ac:dyDescent="0.25">
      <c r="A10" s="19"/>
      <c r="B10" s="131" t="s">
        <v>19</v>
      </c>
      <c r="C10" s="132" t="s">
        <v>20</v>
      </c>
      <c r="D10" s="132"/>
      <c r="E10" s="132"/>
      <c r="F10" s="23"/>
      <c r="G10" s="23"/>
    </row>
    <row r="11" spans="1:7" s="17" customFormat="1" ht="12.75" customHeight="1" x14ac:dyDescent="0.25">
      <c r="A11" s="19"/>
      <c r="B11" s="131" t="s">
        <v>21</v>
      </c>
      <c r="C11" s="132" t="s">
        <v>22</v>
      </c>
      <c r="D11" s="132"/>
      <c r="E11" s="132"/>
      <c r="F11" s="23"/>
      <c r="G11" s="23"/>
    </row>
    <row r="12" spans="1:7" s="17" customFormat="1" ht="12.75" customHeight="1" x14ac:dyDescent="0.25">
      <c r="A12" s="19"/>
      <c r="B12" s="131" t="s">
        <v>23</v>
      </c>
      <c r="C12" s="395" t="s">
        <v>24</v>
      </c>
      <c r="D12" s="395"/>
      <c r="E12" s="132"/>
      <c r="F12" s="23"/>
      <c r="G12" s="23"/>
    </row>
    <row r="13" spans="1:7" s="17" customFormat="1" ht="15" customHeight="1" x14ac:dyDescent="0.25">
      <c r="A13" s="19"/>
      <c r="B13" s="20"/>
      <c r="C13" s="23"/>
      <c r="D13" s="23"/>
      <c r="E13" s="23"/>
      <c r="F13" s="23"/>
      <c r="G13" s="20"/>
    </row>
    <row r="14" spans="1:7" s="17" customFormat="1" ht="19.5" customHeight="1" x14ac:dyDescent="0.25">
      <c r="A14" s="24" t="s">
        <v>25</v>
      </c>
      <c r="B14" s="24"/>
      <c r="C14" s="24"/>
      <c r="D14" s="24"/>
      <c r="E14" s="24"/>
      <c r="F14" s="24"/>
      <c r="G14" s="24"/>
    </row>
    <row r="15" spans="1:7" s="17" customFormat="1" ht="25.5" customHeight="1" x14ac:dyDescent="0.25">
      <c r="A15" s="19"/>
      <c r="B15" s="397" t="s">
        <v>279</v>
      </c>
      <c r="C15" s="397"/>
      <c r="D15" s="138">
        <v>1</v>
      </c>
      <c r="E15" s="25"/>
      <c r="F15" s="25"/>
      <c r="G15" s="25"/>
    </row>
    <row r="16" spans="1:7" s="17" customFormat="1" ht="15" x14ac:dyDescent="0.25">
      <c r="A16" s="19"/>
      <c r="B16" s="26"/>
      <c r="C16" s="26"/>
      <c r="D16" s="25"/>
      <c r="E16" s="25"/>
      <c r="F16" s="25"/>
      <c r="G16" s="25"/>
    </row>
    <row r="17" spans="1:7" s="27" customFormat="1" ht="21" customHeight="1" x14ac:dyDescent="0.25">
      <c r="A17" s="393" t="s">
        <v>26</v>
      </c>
      <c r="B17" s="393"/>
      <c r="C17" s="393"/>
      <c r="D17" s="393"/>
      <c r="E17" s="393"/>
      <c r="F17" s="393"/>
      <c r="G17" s="393"/>
    </row>
    <row r="18" spans="1:7" s="27" customFormat="1" ht="15" customHeight="1" x14ac:dyDescent="0.25">
      <c r="A18" s="28"/>
      <c r="B18" s="29" t="s">
        <v>27</v>
      </c>
      <c r="C18" s="30"/>
      <c r="D18" s="394">
        <v>1</v>
      </c>
      <c r="E18" s="395"/>
      <c r="F18" s="31"/>
      <c r="G18" s="31"/>
    </row>
    <row r="19" spans="1:7" s="27" customFormat="1" ht="15" customHeight="1" x14ac:dyDescent="0.25">
      <c r="A19" s="28"/>
      <c r="B19" s="392" t="s">
        <v>28</v>
      </c>
      <c r="C19" s="392"/>
      <c r="D19" s="31"/>
      <c r="E19" s="31"/>
      <c r="F19" s="31"/>
      <c r="G19" s="31"/>
    </row>
    <row r="20" spans="1:7" s="27" customFormat="1" ht="15" customHeight="1" x14ac:dyDescent="0.25">
      <c r="A20" s="28"/>
      <c r="B20" s="396" t="s">
        <v>29</v>
      </c>
      <c r="C20" s="396"/>
      <c r="D20" s="395"/>
      <c r="E20" s="395"/>
      <c r="F20" s="132" t="s">
        <v>30</v>
      </c>
      <c r="G20" s="31"/>
    </row>
    <row r="21" spans="1:7" s="27" customFormat="1" ht="15" customHeight="1" x14ac:dyDescent="0.25">
      <c r="A21" s="28"/>
      <c r="B21" s="392" t="s">
        <v>31</v>
      </c>
      <c r="C21" s="392"/>
      <c r="D21" s="31"/>
      <c r="E21" s="31"/>
      <c r="F21" s="31"/>
      <c r="G21" s="31"/>
    </row>
    <row r="22" spans="1:7" s="27" customFormat="1" ht="15" customHeight="1" x14ac:dyDescent="0.25">
      <c r="A22" s="28"/>
      <c r="B22" s="396" t="s">
        <v>29</v>
      </c>
      <c r="C22" s="396"/>
      <c r="D22" s="395" t="s">
        <v>32</v>
      </c>
      <c r="E22" s="395"/>
      <c r="F22" s="32">
        <v>1.0042</v>
      </c>
      <c r="G22" s="31"/>
    </row>
    <row r="23" spans="1:7" s="27" customFormat="1" ht="15" customHeight="1" x14ac:dyDescent="0.25">
      <c r="A23" s="28"/>
      <c r="B23" s="392" t="s">
        <v>33</v>
      </c>
      <c r="C23" s="392"/>
      <c r="D23" s="31"/>
      <c r="E23" s="31"/>
      <c r="F23" s="31"/>
      <c r="G23" s="31"/>
    </row>
    <row r="24" spans="1:7" s="27" customFormat="1" ht="15" customHeight="1" x14ac:dyDescent="0.25">
      <c r="A24" s="28"/>
      <c r="B24" s="396" t="s">
        <v>34</v>
      </c>
      <c r="C24" s="396"/>
      <c r="D24" s="395" t="s">
        <v>280</v>
      </c>
      <c r="E24" s="395"/>
      <c r="F24" s="139">
        <v>1.0169999999999999</v>
      </c>
      <c r="G24" s="31"/>
    </row>
    <row r="25" spans="1:7" s="27" customFormat="1" ht="15" customHeight="1" x14ac:dyDescent="0.25">
      <c r="A25" s="28"/>
      <c r="B25" s="392" t="s">
        <v>35</v>
      </c>
      <c r="C25" s="392"/>
      <c r="D25" s="392"/>
      <c r="E25" s="392"/>
      <c r="F25" s="140">
        <v>1.0169999999999999</v>
      </c>
      <c r="G25" s="31"/>
    </row>
    <row r="26" spans="1:7" s="17" customFormat="1" ht="15" x14ac:dyDescent="0.25">
      <c r="B26" s="33"/>
      <c r="C26" s="33"/>
      <c r="D26" s="33"/>
      <c r="E26" s="33"/>
      <c r="F26" s="33"/>
      <c r="G26" s="33"/>
    </row>
  </sheetData>
  <mergeCells count="18">
    <mergeCell ref="B15:C15"/>
    <mergeCell ref="B4:G4"/>
    <mergeCell ref="B5:G5"/>
    <mergeCell ref="A6:B6"/>
    <mergeCell ref="C8:D8"/>
    <mergeCell ref="C12:D12"/>
    <mergeCell ref="B25:E25"/>
    <mergeCell ref="A17:G17"/>
    <mergeCell ref="D18:E18"/>
    <mergeCell ref="B19:C19"/>
    <mergeCell ref="B20:C20"/>
    <mergeCell ref="D20:E20"/>
    <mergeCell ref="B21:C21"/>
    <mergeCell ref="B22:C22"/>
    <mergeCell ref="D22:E22"/>
    <mergeCell ref="B23:C23"/>
    <mergeCell ref="B24:C24"/>
    <mergeCell ref="D24:E24"/>
  </mergeCells>
  <pageMargins left="0.69999998807907104" right="0.69999998807907104" top="0.75" bottom="0.75" header="0.30000001192092901" footer="0.30000001192092901"/>
  <pageSetup paperSize="9" scale="90" fitToHeight="100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O279"/>
  <sheetViews>
    <sheetView topLeftCell="A95" workbookViewId="0">
      <selection activeCell="C112" sqref="C112:E112"/>
    </sheetView>
  </sheetViews>
  <sheetFormatPr defaultColWidth="9.140625" defaultRowHeight="11.25" customHeight="1" x14ac:dyDescent="0.2"/>
  <cols>
    <col min="1" max="1" width="9.140625" style="178" customWidth="1"/>
    <col min="2" max="2" width="20.140625" style="314" customWidth="1"/>
    <col min="3" max="3" width="13.42578125" style="314" customWidth="1"/>
    <col min="4" max="4" width="12.85546875" style="314" customWidth="1"/>
    <col min="5" max="5" width="13.28515625" style="314" customWidth="1"/>
    <col min="6" max="6" width="8.5703125" style="314" customWidth="1"/>
    <col min="7" max="7" width="10.5703125" style="314" customWidth="1"/>
    <col min="8" max="8" width="8.42578125" style="314" customWidth="1"/>
    <col min="9" max="9" width="13" style="314" customWidth="1"/>
    <col min="10" max="10" width="12.42578125" style="314" customWidth="1"/>
    <col min="11" max="11" width="8.5703125" style="314" customWidth="1"/>
    <col min="12" max="12" width="12.85546875" style="314" customWidth="1"/>
    <col min="13" max="13" width="7.42578125" style="314" customWidth="1"/>
    <col min="14" max="14" width="13.42578125" style="314" customWidth="1"/>
    <col min="15" max="15" width="14.5703125" style="314" hidden="1" customWidth="1"/>
    <col min="16" max="16" width="78.28515625" style="314" hidden="1" customWidth="1"/>
    <col min="17" max="17" width="73.7109375" style="314" hidden="1" customWidth="1"/>
    <col min="18" max="21" width="9.140625" style="314"/>
    <col min="22" max="37" width="86.7109375" style="315" hidden="1" customWidth="1"/>
    <col min="38" max="43" width="77.42578125" style="211" hidden="1" customWidth="1"/>
    <col min="44" max="51" width="86.7109375" style="315" hidden="1" customWidth="1"/>
    <col min="52" max="57" width="77.42578125" style="211" hidden="1" customWidth="1"/>
    <col min="58" max="65" width="86.7109375" style="315" hidden="1" customWidth="1"/>
    <col min="66" max="71" width="77.42578125" style="211" hidden="1" customWidth="1"/>
    <col min="72" max="79" width="86.7109375" style="315" hidden="1" customWidth="1"/>
    <col min="80" max="85" width="77.42578125" style="211" hidden="1" customWidth="1"/>
    <col min="86" max="93" width="86.7109375" style="315" hidden="1" customWidth="1"/>
    <col min="94" max="99" width="77.42578125" style="211" hidden="1" customWidth="1"/>
    <col min="100" max="107" width="86.7109375" style="315" hidden="1" customWidth="1"/>
    <col min="108" max="149" width="164.140625" style="316" hidden="1" customWidth="1"/>
    <col min="150" max="152" width="34.7109375" style="317" hidden="1" customWidth="1"/>
    <col min="153" max="153" width="164.140625" style="318" hidden="1" customWidth="1"/>
    <col min="154" max="156" width="39.5703125" style="211" hidden="1" customWidth="1"/>
    <col min="157" max="157" width="134.85546875" style="211" hidden="1" customWidth="1"/>
    <col min="158" max="164" width="39.5703125" style="211" hidden="1" customWidth="1"/>
    <col min="165" max="165" width="134.85546875" style="211" hidden="1" customWidth="1"/>
    <col min="166" max="169" width="39.5703125" style="211" hidden="1" customWidth="1"/>
    <col min="170" max="172" width="101.140625" style="294" hidden="1" customWidth="1"/>
    <col min="173" max="173" width="67.140625" style="294" hidden="1" customWidth="1"/>
    <col min="174" max="176" width="101.140625" style="294" hidden="1" customWidth="1"/>
    <col min="177" max="177" width="67.140625" style="294" hidden="1" customWidth="1"/>
    <col min="178" max="182" width="58.7109375" style="294" hidden="1" customWidth="1"/>
    <col min="183" max="187" width="55.28515625" style="220" hidden="1" customWidth="1"/>
    <col min="188" max="192" width="58.7109375" style="294" hidden="1" customWidth="1"/>
    <col min="193" max="197" width="55.28515625" style="220" hidden="1" customWidth="1"/>
    <col min="198" max="16384" width="9.140625" style="314"/>
  </cols>
  <sheetData>
    <row r="1" spans="1:135" customFormat="1" ht="15" x14ac:dyDescent="0.25">
      <c r="N1" s="162" t="s">
        <v>79</v>
      </c>
    </row>
    <row r="2" spans="1:135" customFormat="1" ht="11.25" customHeight="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 t="s">
        <v>292</v>
      </c>
    </row>
    <row r="3" spans="1:135" customFormat="1" ht="6.75" customHeight="1" x14ac:dyDescent="0.25">
      <c r="A3" s="163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2"/>
    </row>
    <row r="4" spans="1:135" customFormat="1" ht="2.25" customHeight="1" x14ac:dyDescent="0.25">
      <c r="A4" s="166"/>
      <c r="B4" s="167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35" customFormat="1" ht="15" x14ac:dyDescent="0.25">
      <c r="A5" s="166" t="s">
        <v>80</v>
      </c>
      <c r="B5" s="167"/>
      <c r="C5" s="163"/>
      <c r="E5" s="163"/>
      <c r="F5" s="163"/>
      <c r="G5" s="422" t="s">
        <v>293</v>
      </c>
      <c r="H5" s="422"/>
      <c r="I5" s="422"/>
      <c r="J5" s="422"/>
      <c r="K5" s="422"/>
      <c r="L5" s="422"/>
      <c r="M5" s="422"/>
      <c r="N5" s="422"/>
      <c r="V5" s="168" t="s">
        <v>293</v>
      </c>
      <c r="W5" s="168" t="s">
        <v>41</v>
      </c>
      <c r="X5" s="168" t="s">
        <v>41</v>
      </c>
      <c r="Y5" s="168" t="s">
        <v>41</v>
      </c>
      <c r="Z5" s="168" t="s">
        <v>41</v>
      </c>
      <c r="AA5" s="168" t="s">
        <v>41</v>
      </c>
      <c r="AB5" s="168" t="s">
        <v>41</v>
      </c>
      <c r="AC5" s="168" t="s">
        <v>41</v>
      </c>
    </row>
    <row r="6" spans="1:135" customFormat="1" ht="45.75" x14ac:dyDescent="0.25">
      <c r="A6" s="166" t="s">
        <v>81</v>
      </c>
      <c r="B6" s="167"/>
      <c r="C6" s="163"/>
      <c r="E6" s="169"/>
      <c r="F6" s="169"/>
      <c r="G6" s="429" t="s">
        <v>82</v>
      </c>
      <c r="H6" s="429"/>
      <c r="I6" s="429"/>
      <c r="J6" s="429"/>
      <c r="K6" s="429"/>
      <c r="L6" s="429"/>
      <c r="M6" s="429"/>
      <c r="N6" s="429"/>
      <c r="AD6" s="168" t="s">
        <v>82</v>
      </c>
      <c r="AE6" s="168" t="s">
        <v>41</v>
      </c>
      <c r="AF6" s="168" t="s">
        <v>41</v>
      </c>
      <c r="AG6" s="168" t="s">
        <v>41</v>
      </c>
      <c r="AH6" s="168" t="s">
        <v>41</v>
      </c>
      <c r="AI6" s="168" t="s">
        <v>41</v>
      </c>
      <c r="AJ6" s="168" t="s">
        <v>41</v>
      </c>
      <c r="AK6" s="168" t="s">
        <v>41</v>
      </c>
    </row>
    <row r="7" spans="1:135" customFormat="1" ht="112.5" x14ac:dyDescent="0.25">
      <c r="A7" s="428" t="s">
        <v>83</v>
      </c>
      <c r="B7" s="428"/>
      <c r="C7" s="428"/>
      <c r="D7" s="428"/>
      <c r="E7" s="428"/>
      <c r="F7" s="428"/>
      <c r="G7" s="429" t="s">
        <v>84</v>
      </c>
      <c r="H7" s="429"/>
      <c r="I7" s="429"/>
      <c r="J7" s="429"/>
      <c r="K7" s="429"/>
      <c r="L7" s="429"/>
      <c r="M7" s="429"/>
      <c r="N7" s="429"/>
      <c r="P7" s="170" t="s">
        <v>83</v>
      </c>
      <c r="Q7" s="170" t="s">
        <v>84</v>
      </c>
      <c r="R7" s="171"/>
      <c r="S7" s="171"/>
      <c r="T7" s="171"/>
      <c r="U7" s="171"/>
      <c r="AL7" s="172" t="s">
        <v>83</v>
      </c>
      <c r="AM7" s="172" t="s">
        <v>41</v>
      </c>
      <c r="AN7" s="172" t="s">
        <v>41</v>
      </c>
      <c r="AO7" s="172" t="s">
        <v>41</v>
      </c>
      <c r="AP7" s="172" t="s">
        <v>41</v>
      </c>
      <c r="AQ7" s="172" t="s">
        <v>41</v>
      </c>
      <c r="AR7" s="168" t="s">
        <v>84</v>
      </c>
      <c r="AS7" s="168" t="s">
        <v>41</v>
      </c>
      <c r="AT7" s="168" t="s">
        <v>41</v>
      </c>
      <c r="AU7" s="168" t="s">
        <v>41</v>
      </c>
      <c r="AV7" s="168" t="s">
        <v>41</v>
      </c>
      <c r="AW7" s="168" t="s">
        <v>41</v>
      </c>
      <c r="AX7" s="168" t="s">
        <v>41</v>
      </c>
      <c r="AY7" s="168" t="s">
        <v>41</v>
      </c>
    </row>
    <row r="8" spans="1:135" customFormat="1" ht="67.5" x14ac:dyDescent="0.25">
      <c r="A8" s="431" t="s">
        <v>85</v>
      </c>
      <c r="B8" s="431"/>
      <c r="C8" s="431"/>
      <c r="D8" s="431"/>
      <c r="E8" s="431"/>
      <c r="F8" s="431"/>
      <c r="G8" s="429"/>
      <c r="H8" s="429"/>
      <c r="I8" s="429"/>
      <c r="J8" s="429"/>
      <c r="K8" s="429"/>
      <c r="L8" s="429"/>
      <c r="M8" s="429"/>
      <c r="N8" s="429"/>
      <c r="P8" s="170" t="s">
        <v>86</v>
      </c>
      <c r="Q8" s="170"/>
      <c r="R8" s="171"/>
      <c r="S8" s="171"/>
      <c r="T8" s="171"/>
      <c r="U8" s="171"/>
      <c r="AZ8" s="172" t="s">
        <v>85</v>
      </c>
      <c r="BA8" s="172" t="s">
        <v>41</v>
      </c>
      <c r="BB8" s="172" t="s">
        <v>41</v>
      </c>
      <c r="BC8" s="172" t="s">
        <v>41</v>
      </c>
      <c r="BD8" s="172" t="s">
        <v>41</v>
      </c>
      <c r="BE8" s="172" t="s">
        <v>41</v>
      </c>
      <c r="BF8" s="168" t="s">
        <v>41</v>
      </c>
      <c r="BG8" s="168" t="s">
        <v>41</v>
      </c>
      <c r="BH8" s="168" t="s">
        <v>41</v>
      </c>
      <c r="BI8" s="168" t="s">
        <v>41</v>
      </c>
      <c r="BJ8" s="168" t="s">
        <v>41</v>
      </c>
      <c r="BK8" s="168" t="s">
        <v>41</v>
      </c>
      <c r="BL8" s="168" t="s">
        <v>41</v>
      </c>
      <c r="BM8" s="168" t="s">
        <v>41</v>
      </c>
    </row>
    <row r="9" spans="1:135" customFormat="1" ht="33.75" x14ac:dyDescent="0.25">
      <c r="A9" s="428" t="s">
        <v>87</v>
      </c>
      <c r="B9" s="428"/>
      <c r="C9" s="428"/>
      <c r="D9" s="428"/>
      <c r="E9" s="428"/>
      <c r="F9" s="428"/>
      <c r="G9" s="429"/>
      <c r="H9" s="429"/>
      <c r="I9" s="429"/>
      <c r="J9" s="429"/>
      <c r="K9" s="429"/>
      <c r="L9" s="429"/>
      <c r="M9" s="429"/>
      <c r="N9" s="429"/>
      <c r="P9" s="170" t="s">
        <v>87</v>
      </c>
      <c r="Q9" s="170"/>
      <c r="R9" s="171"/>
      <c r="S9" s="171"/>
      <c r="T9" s="171"/>
      <c r="U9" s="171"/>
      <c r="BN9" s="172" t="s">
        <v>87</v>
      </c>
      <c r="BO9" s="172" t="s">
        <v>41</v>
      </c>
      <c r="BP9" s="172" t="s">
        <v>41</v>
      </c>
      <c r="BQ9" s="172" t="s">
        <v>41</v>
      </c>
      <c r="BR9" s="172" t="s">
        <v>41</v>
      </c>
      <c r="BS9" s="172" t="s">
        <v>41</v>
      </c>
      <c r="BT9" s="168" t="s">
        <v>41</v>
      </c>
      <c r="BU9" s="168" t="s">
        <v>41</v>
      </c>
      <c r="BV9" s="168" t="s">
        <v>41</v>
      </c>
      <c r="BW9" s="168" t="s">
        <v>41</v>
      </c>
      <c r="BX9" s="168" t="s">
        <v>41</v>
      </c>
      <c r="BY9" s="168" t="s">
        <v>41</v>
      </c>
      <c r="BZ9" s="168" t="s">
        <v>41</v>
      </c>
      <c r="CA9" s="168" t="s">
        <v>41</v>
      </c>
    </row>
    <row r="10" spans="1:135" customFormat="1" ht="15" x14ac:dyDescent="0.25">
      <c r="A10" s="430" t="s">
        <v>88</v>
      </c>
      <c r="B10" s="430"/>
      <c r="C10" s="430"/>
      <c r="D10" s="430"/>
      <c r="E10" s="430"/>
      <c r="F10" s="430"/>
      <c r="G10" s="429"/>
      <c r="H10" s="429"/>
      <c r="I10" s="429"/>
      <c r="J10" s="429"/>
      <c r="K10" s="429"/>
      <c r="L10" s="429"/>
      <c r="M10" s="429"/>
      <c r="N10" s="429"/>
      <c r="CB10" s="172" t="s">
        <v>88</v>
      </c>
      <c r="CC10" s="172" t="s">
        <v>41</v>
      </c>
      <c r="CD10" s="172" t="s">
        <v>41</v>
      </c>
      <c r="CE10" s="172" t="s">
        <v>41</v>
      </c>
      <c r="CF10" s="172" t="s">
        <v>41</v>
      </c>
      <c r="CG10" s="172" t="s">
        <v>41</v>
      </c>
      <c r="CH10" s="168" t="s">
        <v>41</v>
      </c>
      <c r="CI10" s="168" t="s">
        <v>41</v>
      </c>
      <c r="CJ10" s="168" t="s">
        <v>41</v>
      </c>
      <c r="CK10" s="168" t="s">
        <v>41</v>
      </c>
      <c r="CL10" s="168" t="s">
        <v>41</v>
      </c>
      <c r="CM10" s="168" t="s">
        <v>41</v>
      </c>
      <c r="CN10" s="168" t="s">
        <v>41</v>
      </c>
      <c r="CO10" s="168" t="s">
        <v>41</v>
      </c>
    </row>
    <row r="11" spans="1:135" customFormat="1" ht="15" x14ac:dyDescent="0.25">
      <c r="A11" s="430" t="s">
        <v>89</v>
      </c>
      <c r="B11" s="430"/>
      <c r="C11" s="430"/>
      <c r="D11" s="430"/>
      <c r="E11" s="430"/>
      <c r="F11" s="430"/>
      <c r="G11" s="429"/>
      <c r="H11" s="429"/>
      <c r="I11" s="429"/>
      <c r="J11" s="429"/>
      <c r="K11" s="429"/>
      <c r="L11" s="429"/>
      <c r="M11" s="429"/>
      <c r="N11" s="429"/>
      <c r="CP11" s="172" t="s">
        <v>89</v>
      </c>
      <c r="CQ11" s="172" t="s">
        <v>41</v>
      </c>
      <c r="CR11" s="172" t="s">
        <v>41</v>
      </c>
      <c r="CS11" s="172" t="s">
        <v>41</v>
      </c>
      <c r="CT11" s="172" t="s">
        <v>41</v>
      </c>
      <c r="CU11" s="172" t="s">
        <v>41</v>
      </c>
      <c r="CV11" s="168" t="s">
        <v>41</v>
      </c>
      <c r="CW11" s="168" t="s">
        <v>41</v>
      </c>
      <c r="CX11" s="168" t="s">
        <v>41</v>
      </c>
      <c r="CY11" s="168" t="s">
        <v>41</v>
      </c>
      <c r="CZ11" s="168" t="s">
        <v>41</v>
      </c>
      <c r="DA11" s="168" t="s">
        <v>41</v>
      </c>
      <c r="DB11" s="168" t="s">
        <v>41</v>
      </c>
      <c r="DC11" s="168" t="s">
        <v>41</v>
      </c>
    </row>
    <row r="12" spans="1:135" customFormat="1" ht="3.75" customHeight="1" x14ac:dyDescent="0.25">
      <c r="A12" s="173"/>
      <c r="B12" s="163"/>
      <c r="C12" s="163"/>
      <c r="D12" s="163"/>
      <c r="E12" s="163"/>
      <c r="F12" s="167"/>
      <c r="G12" s="167"/>
      <c r="H12" s="167"/>
      <c r="I12" s="167"/>
      <c r="J12" s="167"/>
      <c r="K12" s="167"/>
      <c r="L12" s="167"/>
      <c r="M12" s="167"/>
      <c r="N12" s="167"/>
    </row>
    <row r="13" spans="1:135" customFormat="1" ht="15" x14ac:dyDescent="0.25">
      <c r="A13" s="432"/>
      <c r="B13" s="432"/>
      <c r="C13" s="432"/>
      <c r="D13" s="432"/>
      <c r="E13" s="432"/>
      <c r="F13" s="432"/>
      <c r="G13" s="432"/>
      <c r="H13" s="432"/>
      <c r="I13" s="432"/>
      <c r="J13" s="432"/>
      <c r="K13" s="432"/>
      <c r="L13" s="432"/>
      <c r="M13" s="432"/>
      <c r="N13" s="432"/>
      <c r="DD13" s="174" t="s">
        <v>41</v>
      </c>
      <c r="DE13" s="174" t="s">
        <v>41</v>
      </c>
      <c r="DF13" s="174" t="s">
        <v>41</v>
      </c>
      <c r="DG13" s="174" t="s">
        <v>41</v>
      </c>
      <c r="DH13" s="174" t="s">
        <v>41</v>
      </c>
      <c r="DI13" s="174" t="s">
        <v>41</v>
      </c>
      <c r="DJ13" s="174" t="s">
        <v>41</v>
      </c>
      <c r="DK13" s="174" t="s">
        <v>41</v>
      </c>
      <c r="DL13" s="174" t="s">
        <v>41</v>
      </c>
      <c r="DM13" s="174" t="s">
        <v>41</v>
      </c>
      <c r="DN13" s="174" t="s">
        <v>41</v>
      </c>
      <c r="DO13" s="174" t="s">
        <v>41</v>
      </c>
      <c r="DP13" s="174" t="s">
        <v>41</v>
      </c>
      <c r="DQ13" s="174" t="s">
        <v>41</v>
      </c>
    </row>
    <row r="14" spans="1:135" customFormat="1" ht="15" x14ac:dyDescent="0.25">
      <c r="A14" s="421" t="s">
        <v>46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</row>
    <row r="15" spans="1:135" customFormat="1" ht="5.25" customHeight="1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</row>
    <row r="16" spans="1:135" customFormat="1" ht="15" x14ac:dyDescent="0.25">
      <c r="A16" s="432"/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2"/>
      <c r="N16" s="432"/>
      <c r="DR16" s="174" t="s">
        <v>41</v>
      </c>
      <c r="DS16" s="174" t="s">
        <v>41</v>
      </c>
      <c r="DT16" s="174" t="s">
        <v>41</v>
      </c>
      <c r="DU16" s="174" t="s">
        <v>41</v>
      </c>
      <c r="DV16" s="174" t="s">
        <v>41</v>
      </c>
      <c r="DW16" s="174" t="s">
        <v>41</v>
      </c>
      <c r="DX16" s="174" t="s">
        <v>41</v>
      </c>
      <c r="DY16" s="174" t="s">
        <v>41</v>
      </c>
      <c r="DZ16" s="174" t="s">
        <v>41</v>
      </c>
      <c r="EA16" s="174" t="s">
        <v>41</v>
      </c>
      <c r="EB16" s="174" t="s">
        <v>41</v>
      </c>
      <c r="EC16" s="174" t="s">
        <v>41</v>
      </c>
      <c r="ED16" s="174" t="s">
        <v>41</v>
      </c>
      <c r="EE16" s="174" t="s">
        <v>41</v>
      </c>
    </row>
    <row r="17" spans="1:152" customFormat="1" ht="15" x14ac:dyDescent="0.25">
      <c r="A17" s="421" t="s">
        <v>90</v>
      </c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</row>
    <row r="18" spans="1:152" customFormat="1" ht="21" customHeight="1" x14ac:dyDescent="0.25">
      <c r="A18" s="426" t="s">
        <v>274</v>
      </c>
      <c r="B18" s="426"/>
      <c r="C18" s="426"/>
      <c r="D18" s="426"/>
      <c r="E18" s="426"/>
      <c r="F18" s="426"/>
      <c r="G18" s="426"/>
      <c r="H18" s="426"/>
      <c r="I18" s="426"/>
      <c r="J18" s="426"/>
      <c r="K18" s="426"/>
      <c r="L18" s="426"/>
      <c r="M18" s="426"/>
      <c r="N18" s="426"/>
    </row>
    <row r="19" spans="1:152" customFormat="1" ht="3.75" customHeight="1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</row>
    <row r="20" spans="1:152" customFormat="1" ht="15" x14ac:dyDescent="0.25">
      <c r="A20" s="427" t="s">
        <v>294</v>
      </c>
      <c r="B20" s="427"/>
      <c r="C20" s="427"/>
      <c r="D20" s="427"/>
      <c r="E20" s="427"/>
      <c r="F20" s="427"/>
      <c r="G20" s="427"/>
      <c r="H20" s="427"/>
      <c r="I20" s="427"/>
      <c r="J20" s="427"/>
      <c r="K20" s="427"/>
      <c r="L20" s="427"/>
      <c r="M20" s="427"/>
      <c r="N20" s="427"/>
      <c r="EF20" s="174" t="s">
        <v>294</v>
      </c>
      <c r="EG20" s="174" t="s">
        <v>41</v>
      </c>
      <c r="EH20" s="174" t="s">
        <v>41</v>
      </c>
      <c r="EI20" s="174" t="s">
        <v>41</v>
      </c>
      <c r="EJ20" s="174" t="s">
        <v>41</v>
      </c>
      <c r="EK20" s="174" t="s">
        <v>41</v>
      </c>
      <c r="EL20" s="174" t="s">
        <v>41</v>
      </c>
      <c r="EM20" s="174" t="s">
        <v>41</v>
      </c>
      <c r="EN20" s="174" t="s">
        <v>41</v>
      </c>
      <c r="EO20" s="174" t="s">
        <v>41</v>
      </c>
      <c r="EP20" s="174" t="s">
        <v>41</v>
      </c>
      <c r="EQ20" s="174" t="s">
        <v>41</v>
      </c>
      <c r="ER20" s="174" t="s">
        <v>41</v>
      </c>
      <c r="ES20" s="174" t="s">
        <v>41</v>
      </c>
    </row>
    <row r="21" spans="1:152" customFormat="1" ht="12" customHeight="1" x14ac:dyDescent="0.25">
      <c r="A21" s="421" t="s">
        <v>91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</row>
    <row r="22" spans="1:152" customFormat="1" ht="12" customHeight="1" x14ac:dyDescent="0.25">
      <c r="A22" s="163" t="s">
        <v>92</v>
      </c>
      <c r="B22" s="177" t="s">
        <v>93</v>
      </c>
      <c r="C22" s="178" t="s">
        <v>94</v>
      </c>
      <c r="D22" s="178"/>
      <c r="E22" s="178"/>
      <c r="F22" s="169"/>
      <c r="G22" s="169"/>
      <c r="H22" s="169"/>
      <c r="I22" s="169"/>
      <c r="J22" s="169"/>
      <c r="K22" s="169"/>
      <c r="L22" s="169"/>
      <c r="M22" s="169"/>
      <c r="N22" s="169"/>
    </row>
    <row r="23" spans="1:152" customFormat="1" ht="12" customHeight="1" x14ac:dyDescent="0.25">
      <c r="A23" s="163" t="s">
        <v>95</v>
      </c>
      <c r="B23" s="422" t="s">
        <v>295</v>
      </c>
      <c r="C23" s="422"/>
      <c r="D23" s="422"/>
      <c r="E23" s="422"/>
      <c r="F23" s="422"/>
      <c r="G23" s="169"/>
      <c r="H23" s="169"/>
      <c r="I23" s="169"/>
      <c r="J23" s="169"/>
      <c r="K23" s="169"/>
      <c r="L23" s="169"/>
      <c r="M23" s="169"/>
      <c r="N23" s="169"/>
    </row>
    <row r="24" spans="1:152" customFormat="1" ht="15" x14ac:dyDescent="0.25">
      <c r="A24" s="163"/>
      <c r="B24" s="423" t="s">
        <v>96</v>
      </c>
      <c r="C24" s="423"/>
      <c r="D24" s="423"/>
      <c r="E24" s="423"/>
      <c r="F24" s="423"/>
      <c r="G24" s="179"/>
      <c r="H24" s="179"/>
      <c r="I24" s="179"/>
      <c r="J24" s="179"/>
      <c r="K24" s="179"/>
      <c r="L24" s="179"/>
      <c r="M24" s="180"/>
      <c r="N24" s="179"/>
    </row>
    <row r="25" spans="1:152" customFormat="1" ht="5.25" customHeight="1" x14ac:dyDescent="0.25">
      <c r="A25" s="163"/>
      <c r="B25" s="163"/>
      <c r="C25" s="163"/>
      <c r="D25" s="181"/>
      <c r="E25" s="181"/>
      <c r="F25" s="181"/>
      <c r="G25" s="181"/>
      <c r="H25" s="181"/>
      <c r="I25" s="181"/>
      <c r="J25" s="181"/>
      <c r="K25" s="181"/>
      <c r="L25" s="181"/>
      <c r="M25" s="179"/>
      <c r="N25" s="179"/>
    </row>
    <row r="26" spans="1:152" customFormat="1" ht="15" x14ac:dyDescent="0.25">
      <c r="A26" s="182" t="s">
        <v>97</v>
      </c>
      <c r="B26" s="163"/>
      <c r="C26" s="163"/>
      <c r="D26" s="424" t="s">
        <v>98</v>
      </c>
      <c r="E26" s="424"/>
      <c r="F26" s="424"/>
      <c r="G26" s="183"/>
      <c r="H26" s="183"/>
      <c r="I26" s="183"/>
      <c r="J26" s="183"/>
      <c r="K26" s="183"/>
      <c r="L26" s="183"/>
      <c r="M26" s="183"/>
      <c r="N26" s="183"/>
      <c r="ET26" s="184" t="s">
        <v>98</v>
      </c>
      <c r="EU26" s="184" t="s">
        <v>41</v>
      </c>
      <c r="EV26" s="184" t="s">
        <v>41</v>
      </c>
    </row>
    <row r="27" spans="1:152" customFormat="1" ht="7.5" customHeight="1" x14ac:dyDescent="0.25">
      <c r="A27" s="163"/>
      <c r="B27" s="165"/>
      <c r="C27" s="16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</row>
    <row r="28" spans="1:152" customFormat="1" ht="12" customHeight="1" x14ac:dyDescent="0.25">
      <c r="A28" s="182" t="s">
        <v>99</v>
      </c>
      <c r="B28" s="165"/>
      <c r="C28" s="186">
        <v>4059.16</v>
      </c>
      <c r="D28" s="187" t="s">
        <v>296</v>
      </c>
      <c r="E28" s="188" t="s">
        <v>100</v>
      </c>
      <c r="G28" s="165"/>
      <c r="H28" s="165"/>
      <c r="I28" s="165"/>
      <c r="J28" s="165"/>
      <c r="K28" s="165"/>
      <c r="L28" s="189"/>
      <c r="M28" s="189"/>
      <c r="N28" s="165"/>
    </row>
    <row r="29" spans="1:152" customFormat="1" ht="11.25" customHeight="1" x14ac:dyDescent="0.25">
      <c r="A29" s="163"/>
      <c r="B29" s="190" t="s">
        <v>101</v>
      </c>
      <c r="C29" s="191"/>
      <c r="D29" s="192"/>
      <c r="E29" s="188"/>
      <c r="G29" s="165"/>
    </row>
    <row r="30" spans="1:152" customFormat="1" ht="12" customHeight="1" x14ac:dyDescent="0.25">
      <c r="A30" s="163"/>
      <c r="B30" s="193" t="s">
        <v>102</v>
      </c>
      <c r="C30" s="186">
        <v>4059.16</v>
      </c>
      <c r="D30" s="187" t="s">
        <v>296</v>
      </c>
      <c r="E30" s="188" t="s">
        <v>100</v>
      </c>
      <c r="G30" s="165" t="s">
        <v>103</v>
      </c>
      <c r="I30" s="165"/>
      <c r="J30" s="165"/>
      <c r="K30" s="165"/>
      <c r="L30" s="186">
        <v>246.15</v>
      </c>
      <c r="M30" s="194" t="s">
        <v>297</v>
      </c>
      <c r="N30" s="188" t="s">
        <v>100</v>
      </c>
    </row>
    <row r="31" spans="1:152" customFormat="1" ht="12" customHeight="1" x14ac:dyDescent="0.25">
      <c r="A31" s="163"/>
      <c r="B31" s="193" t="s">
        <v>50</v>
      </c>
      <c r="C31" s="186">
        <v>0</v>
      </c>
      <c r="D31" s="195" t="s">
        <v>104</v>
      </c>
      <c r="E31" s="188" t="s">
        <v>100</v>
      </c>
      <c r="G31" s="165" t="s">
        <v>105</v>
      </c>
      <c r="I31" s="165"/>
      <c r="J31" s="165"/>
      <c r="K31" s="165"/>
      <c r="L31" s="425">
        <v>717.95</v>
      </c>
      <c r="M31" s="425"/>
      <c r="N31" s="188" t="s">
        <v>106</v>
      </c>
    </row>
    <row r="32" spans="1:152" customFormat="1" ht="12" customHeight="1" x14ac:dyDescent="0.25">
      <c r="A32" s="163"/>
      <c r="B32" s="193" t="s">
        <v>51</v>
      </c>
      <c r="C32" s="186">
        <v>0</v>
      </c>
      <c r="D32" s="195" t="s">
        <v>104</v>
      </c>
      <c r="E32" s="188" t="s">
        <v>100</v>
      </c>
      <c r="G32" s="165" t="s">
        <v>107</v>
      </c>
      <c r="I32" s="165"/>
      <c r="J32" s="165"/>
      <c r="K32" s="165"/>
      <c r="L32" s="425">
        <v>585.83000000000004</v>
      </c>
      <c r="M32" s="425"/>
      <c r="N32" s="188" t="s">
        <v>106</v>
      </c>
    </row>
    <row r="33" spans="1:161" customFormat="1" ht="12" customHeight="1" x14ac:dyDescent="0.25">
      <c r="A33" s="163"/>
      <c r="B33" s="193" t="s">
        <v>52</v>
      </c>
      <c r="C33" s="186">
        <v>0</v>
      </c>
      <c r="D33" s="187" t="s">
        <v>104</v>
      </c>
      <c r="E33" s="188" t="s">
        <v>100</v>
      </c>
      <c r="G33" s="165"/>
      <c r="H33" s="165"/>
      <c r="I33" s="165"/>
      <c r="J33" s="165"/>
      <c r="K33" s="165"/>
      <c r="L33" s="419" t="s">
        <v>108</v>
      </c>
      <c r="M33" s="419"/>
      <c r="N33" s="165"/>
    </row>
    <row r="34" spans="1:161" customFormat="1" ht="7.5" customHeight="1" x14ac:dyDescent="0.25">
      <c r="A34" s="196"/>
    </row>
    <row r="35" spans="1:161" customFormat="1" ht="23.25" customHeight="1" x14ac:dyDescent="0.25">
      <c r="A35" s="420" t="s">
        <v>0</v>
      </c>
      <c r="B35" s="417" t="s">
        <v>47</v>
      </c>
      <c r="C35" s="417" t="s">
        <v>109</v>
      </c>
      <c r="D35" s="417"/>
      <c r="E35" s="417"/>
      <c r="F35" s="417" t="s">
        <v>2</v>
      </c>
      <c r="G35" s="417" t="s">
        <v>3</v>
      </c>
      <c r="H35" s="417"/>
      <c r="I35" s="417"/>
      <c r="J35" s="417" t="s">
        <v>110</v>
      </c>
      <c r="K35" s="417"/>
      <c r="L35" s="417"/>
      <c r="M35" s="417" t="s">
        <v>111</v>
      </c>
      <c r="N35" s="417" t="s">
        <v>112</v>
      </c>
    </row>
    <row r="36" spans="1:161" customFormat="1" ht="28.5" customHeight="1" x14ac:dyDescent="0.25">
      <c r="A36" s="420"/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417"/>
      <c r="N36" s="417"/>
    </row>
    <row r="37" spans="1:161" customFormat="1" ht="22.5" x14ac:dyDescent="0.25">
      <c r="A37" s="420"/>
      <c r="B37" s="417"/>
      <c r="C37" s="417"/>
      <c r="D37" s="417"/>
      <c r="E37" s="417"/>
      <c r="F37" s="417"/>
      <c r="G37" s="197" t="s">
        <v>113</v>
      </c>
      <c r="H37" s="197" t="s">
        <v>114</v>
      </c>
      <c r="I37" s="197" t="s">
        <v>115</v>
      </c>
      <c r="J37" s="197" t="s">
        <v>113</v>
      </c>
      <c r="K37" s="197" t="s">
        <v>114</v>
      </c>
      <c r="L37" s="197" t="s">
        <v>53</v>
      </c>
      <c r="M37" s="417"/>
      <c r="N37" s="417"/>
    </row>
    <row r="38" spans="1:161" customFormat="1" ht="15" x14ac:dyDescent="0.25">
      <c r="A38" s="198">
        <v>1</v>
      </c>
      <c r="B38" s="199">
        <v>2</v>
      </c>
      <c r="C38" s="418">
        <v>3</v>
      </c>
      <c r="D38" s="418"/>
      <c r="E38" s="418"/>
      <c r="F38" s="199">
        <v>4</v>
      </c>
      <c r="G38" s="199">
        <v>5</v>
      </c>
      <c r="H38" s="199">
        <v>6</v>
      </c>
      <c r="I38" s="199">
        <v>7</v>
      </c>
      <c r="J38" s="199">
        <v>8</v>
      </c>
      <c r="K38" s="199">
        <v>9</v>
      </c>
      <c r="L38" s="199">
        <v>10</v>
      </c>
      <c r="M38" s="199">
        <v>11</v>
      </c>
      <c r="N38" s="199">
        <v>12</v>
      </c>
    </row>
    <row r="39" spans="1:161" customFormat="1" ht="15" x14ac:dyDescent="0.25">
      <c r="A39" s="403" t="s">
        <v>116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5"/>
      <c r="EW39" s="200" t="s">
        <v>116</v>
      </c>
    </row>
    <row r="40" spans="1:161" customFormat="1" ht="45" x14ac:dyDescent="0.25">
      <c r="A40" s="201" t="s">
        <v>117</v>
      </c>
      <c r="B40" s="202" t="s">
        <v>290</v>
      </c>
      <c r="C40" s="406" t="s">
        <v>291</v>
      </c>
      <c r="D40" s="406"/>
      <c r="E40" s="406"/>
      <c r="F40" s="203" t="s">
        <v>135</v>
      </c>
      <c r="G40" s="204">
        <v>10</v>
      </c>
      <c r="H40" s="205">
        <v>1</v>
      </c>
      <c r="I40" s="205">
        <v>10</v>
      </c>
      <c r="J40" s="206"/>
      <c r="K40" s="204"/>
      <c r="L40" s="206"/>
      <c r="M40" s="204"/>
      <c r="N40" s="207"/>
      <c r="EW40" s="200"/>
      <c r="EX40" s="208" t="s">
        <v>291</v>
      </c>
      <c r="EY40" s="208" t="s">
        <v>41</v>
      </c>
      <c r="EZ40" s="208" t="s">
        <v>41</v>
      </c>
    </row>
    <row r="41" spans="1:161" customFormat="1" ht="33.75" x14ac:dyDescent="0.25">
      <c r="A41" s="209"/>
      <c r="B41" s="210" t="s">
        <v>119</v>
      </c>
      <c r="C41" s="410" t="s">
        <v>120</v>
      </c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1"/>
      <c r="EW41" s="200"/>
      <c r="EX41" s="208"/>
      <c r="EY41" s="208"/>
      <c r="EZ41" s="208"/>
      <c r="FA41" s="211" t="s">
        <v>120</v>
      </c>
    </row>
    <row r="42" spans="1:161" customFormat="1" ht="15" x14ac:dyDescent="0.25">
      <c r="A42" s="212"/>
      <c r="B42" s="210" t="s">
        <v>117</v>
      </c>
      <c r="C42" s="408" t="s">
        <v>121</v>
      </c>
      <c r="D42" s="408"/>
      <c r="E42" s="408"/>
      <c r="F42" s="213"/>
      <c r="G42" s="214"/>
      <c r="H42" s="214"/>
      <c r="I42" s="214"/>
      <c r="J42" s="215">
        <v>46.44</v>
      </c>
      <c r="K42" s="216">
        <v>1.2</v>
      </c>
      <c r="L42" s="215">
        <v>557.28</v>
      </c>
      <c r="M42" s="216">
        <v>40.200000000000003</v>
      </c>
      <c r="N42" s="217">
        <v>22402.66</v>
      </c>
      <c r="EW42" s="200"/>
      <c r="EX42" s="208"/>
      <c r="EY42" s="208"/>
      <c r="EZ42" s="208"/>
      <c r="FB42" s="211" t="s">
        <v>121</v>
      </c>
    </row>
    <row r="43" spans="1:161" customFormat="1" ht="15" x14ac:dyDescent="0.25">
      <c r="A43" s="218"/>
      <c r="B43" s="210"/>
      <c r="C43" s="408" t="s">
        <v>122</v>
      </c>
      <c r="D43" s="408"/>
      <c r="E43" s="408"/>
      <c r="F43" s="213" t="s">
        <v>123</v>
      </c>
      <c r="G43" s="219">
        <v>5.12</v>
      </c>
      <c r="H43" s="216">
        <v>1.2</v>
      </c>
      <c r="I43" s="219">
        <v>61.44</v>
      </c>
      <c r="J43" s="220"/>
      <c r="K43" s="214"/>
      <c r="L43" s="220"/>
      <c r="M43" s="214"/>
      <c r="N43" s="221"/>
      <c r="EW43" s="200"/>
      <c r="EX43" s="208"/>
      <c r="EY43" s="208"/>
      <c r="EZ43" s="208"/>
      <c r="FC43" s="211" t="s">
        <v>122</v>
      </c>
    </row>
    <row r="44" spans="1:161" customFormat="1" ht="15" x14ac:dyDescent="0.25">
      <c r="A44" s="212"/>
      <c r="B44" s="210"/>
      <c r="C44" s="409" t="s">
        <v>124</v>
      </c>
      <c r="D44" s="409"/>
      <c r="E44" s="409"/>
      <c r="F44" s="222"/>
      <c r="G44" s="223"/>
      <c r="H44" s="223"/>
      <c r="I44" s="223"/>
      <c r="J44" s="224">
        <v>46.44</v>
      </c>
      <c r="K44" s="223"/>
      <c r="L44" s="224">
        <v>557.28</v>
      </c>
      <c r="M44" s="223"/>
      <c r="N44" s="225">
        <v>22402.66</v>
      </c>
      <c r="EW44" s="200"/>
      <c r="EX44" s="208"/>
      <c r="EY44" s="208"/>
      <c r="EZ44" s="208"/>
      <c r="FD44" s="211" t="s">
        <v>124</v>
      </c>
    </row>
    <row r="45" spans="1:161" customFormat="1" ht="15" x14ac:dyDescent="0.25">
      <c r="A45" s="218"/>
      <c r="B45" s="210"/>
      <c r="C45" s="408" t="s">
        <v>125</v>
      </c>
      <c r="D45" s="408"/>
      <c r="E45" s="408"/>
      <c r="F45" s="213"/>
      <c r="G45" s="214"/>
      <c r="H45" s="214"/>
      <c r="I45" s="214"/>
      <c r="J45" s="220"/>
      <c r="K45" s="214"/>
      <c r="L45" s="215">
        <v>557.28</v>
      </c>
      <c r="M45" s="214"/>
      <c r="N45" s="217">
        <v>22402.66</v>
      </c>
      <c r="EW45" s="200"/>
      <c r="EX45" s="208"/>
      <c r="EY45" s="208"/>
      <c r="EZ45" s="208"/>
      <c r="FC45" s="211" t="s">
        <v>125</v>
      </c>
    </row>
    <row r="46" spans="1:161" customFormat="1" ht="15" x14ac:dyDescent="0.25">
      <c r="A46" s="218"/>
      <c r="B46" s="210" t="s">
        <v>126</v>
      </c>
      <c r="C46" s="408" t="s">
        <v>127</v>
      </c>
      <c r="D46" s="408"/>
      <c r="E46" s="408"/>
      <c r="F46" s="213" t="s">
        <v>128</v>
      </c>
      <c r="G46" s="226">
        <v>102</v>
      </c>
      <c r="H46" s="214"/>
      <c r="I46" s="226">
        <v>102</v>
      </c>
      <c r="J46" s="220"/>
      <c r="K46" s="214"/>
      <c r="L46" s="215">
        <v>568.42999999999995</v>
      </c>
      <c r="M46" s="214"/>
      <c r="N46" s="217">
        <v>22850.71</v>
      </c>
      <c r="EW46" s="200"/>
      <c r="EX46" s="208"/>
      <c r="EY46" s="208"/>
      <c r="EZ46" s="208"/>
      <c r="FC46" s="211" t="s">
        <v>127</v>
      </c>
    </row>
    <row r="47" spans="1:161" customFormat="1" ht="15" x14ac:dyDescent="0.25">
      <c r="A47" s="218"/>
      <c r="B47" s="210" t="s">
        <v>129</v>
      </c>
      <c r="C47" s="408" t="s">
        <v>130</v>
      </c>
      <c r="D47" s="408"/>
      <c r="E47" s="408"/>
      <c r="F47" s="213" t="s">
        <v>128</v>
      </c>
      <c r="G47" s="226">
        <v>54</v>
      </c>
      <c r="H47" s="214"/>
      <c r="I47" s="226">
        <v>54</v>
      </c>
      <c r="J47" s="220"/>
      <c r="K47" s="214"/>
      <c r="L47" s="215">
        <v>300.93</v>
      </c>
      <c r="M47" s="214"/>
      <c r="N47" s="217">
        <v>12097.44</v>
      </c>
      <c r="EW47" s="200"/>
      <c r="EX47" s="208"/>
      <c r="EY47" s="208"/>
      <c r="EZ47" s="208"/>
      <c r="FC47" s="211" t="s">
        <v>130</v>
      </c>
    </row>
    <row r="48" spans="1:161" customFormat="1" ht="15" x14ac:dyDescent="0.25">
      <c r="A48" s="227"/>
      <c r="B48" s="228"/>
      <c r="C48" s="406" t="s">
        <v>131</v>
      </c>
      <c r="D48" s="406"/>
      <c r="E48" s="406"/>
      <c r="F48" s="203"/>
      <c r="G48" s="204"/>
      <c r="H48" s="204"/>
      <c r="I48" s="204"/>
      <c r="J48" s="206"/>
      <c r="K48" s="204"/>
      <c r="L48" s="229">
        <v>1426.64</v>
      </c>
      <c r="M48" s="223"/>
      <c r="N48" s="230">
        <v>57350.81</v>
      </c>
      <c r="EW48" s="200"/>
      <c r="EX48" s="208"/>
      <c r="EY48" s="208"/>
      <c r="EZ48" s="208"/>
      <c r="FE48" s="208" t="s">
        <v>131</v>
      </c>
    </row>
    <row r="49" spans="1:161" customFormat="1" ht="33.75" x14ac:dyDescent="0.25">
      <c r="A49" s="201" t="s">
        <v>132</v>
      </c>
      <c r="B49" s="202" t="s">
        <v>133</v>
      </c>
      <c r="C49" s="406" t="s">
        <v>134</v>
      </c>
      <c r="D49" s="406"/>
      <c r="E49" s="406"/>
      <c r="F49" s="203" t="s">
        <v>135</v>
      </c>
      <c r="G49" s="204">
        <v>10</v>
      </c>
      <c r="H49" s="205">
        <v>1</v>
      </c>
      <c r="I49" s="205">
        <v>10</v>
      </c>
      <c r="J49" s="206"/>
      <c r="K49" s="204"/>
      <c r="L49" s="206"/>
      <c r="M49" s="204"/>
      <c r="N49" s="207"/>
      <c r="EW49" s="200"/>
      <c r="EX49" s="208" t="s">
        <v>134</v>
      </c>
      <c r="EY49" s="208" t="s">
        <v>41</v>
      </c>
      <c r="EZ49" s="208" t="s">
        <v>41</v>
      </c>
      <c r="FE49" s="208"/>
    </row>
    <row r="50" spans="1:161" customFormat="1" ht="33.75" x14ac:dyDescent="0.25">
      <c r="A50" s="209"/>
      <c r="B50" s="210" t="s">
        <v>119</v>
      </c>
      <c r="C50" s="410" t="s">
        <v>120</v>
      </c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1"/>
      <c r="EW50" s="200"/>
      <c r="EX50" s="208"/>
      <c r="EY50" s="208"/>
      <c r="EZ50" s="208"/>
      <c r="FA50" s="211" t="s">
        <v>120</v>
      </c>
      <c r="FE50" s="208"/>
    </row>
    <row r="51" spans="1:161" customFormat="1" ht="15" x14ac:dyDescent="0.25">
      <c r="A51" s="212"/>
      <c r="B51" s="210" t="s">
        <v>117</v>
      </c>
      <c r="C51" s="408" t="s">
        <v>121</v>
      </c>
      <c r="D51" s="408"/>
      <c r="E51" s="408"/>
      <c r="F51" s="213"/>
      <c r="G51" s="214"/>
      <c r="H51" s="214"/>
      <c r="I51" s="214"/>
      <c r="J51" s="215">
        <v>29.25</v>
      </c>
      <c r="K51" s="216">
        <v>1.2</v>
      </c>
      <c r="L51" s="215">
        <v>351</v>
      </c>
      <c r="M51" s="216">
        <v>40.200000000000003</v>
      </c>
      <c r="N51" s="217">
        <v>14110.2</v>
      </c>
      <c r="EW51" s="200"/>
      <c r="EX51" s="208"/>
      <c r="EY51" s="208"/>
      <c r="EZ51" s="208"/>
      <c r="FB51" s="211" t="s">
        <v>121</v>
      </c>
      <c r="FE51" s="208"/>
    </row>
    <row r="52" spans="1:161" customFormat="1" ht="15" x14ac:dyDescent="0.25">
      <c r="A52" s="212"/>
      <c r="B52" s="210" t="s">
        <v>132</v>
      </c>
      <c r="C52" s="408" t="s">
        <v>136</v>
      </c>
      <c r="D52" s="408"/>
      <c r="E52" s="408"/>
      <c r="F52" s="213"/>
      <c r="G52" s="214"/>
      <c r="H52" s="214"/>
      <c r="I52" s="214"/>
      <c r="J52" s="215">
        <v>15.77</v>
      </c>
      <c r="K52" s="216">
        <v>1.2</v>
      </c>
      <c r="L52" s="215">
        <v>189.24</v>
      </c>
      <c r="M52" s="216">
        <v>13.9</v>
      </c>
      <c r="N52" s="217">
        <v>2630.44</v>
      </c>
      <c r="EW52" s="200"/>
      <c r="EX52" s="208"/>
      <c r="EY52" s="208"/>
      <c r="EZ52" s="208"/>
      <c r="FB52" s="211" t="s">
        <v>136</v>
      </c>
      <c r="FE52" s="208"/>
    </row>
    <row r="53" spans="1:161" customFormat="1" ht="15" x14ac:dyDescent="0.25">
      <c r="A53" s="212"/>
      <c r="B53" s="210" t="s">
        <v>137</v>
      </c>
      <c r="C53" s="408" t="s">
        <v>138</v>
      </c>
      <c r="D53" s="408"/>
      <c r="E53" s="408"/>
      <c r="F53" s="213"/>
      <c r="G53" s="214"/>
      <c r="H53" s="214"/>
      <c r="I53" s="214"/>
      <c r="J53" s="215">
        <v>2.78</v>
      </c>
      <c r="K53" s="216">
        <v>1.2</v>
      </c>
      <c r="L53" s="215">
        <v>33.36</v>
      </c>
      <c r="M53" s="216">
        <v>40.200000000000003</v>
      </c>
      <c r="N53" s="217">
        <v>1341.07</v>
      </c>
      <c r="EW53" s="200"/>
      <c r="EX53" s="208"/>
      <c r="EY53" s="208"/>
      <c r="EZ53" s="208"/>
      <c r="FB53" s="211" t="s">
        <v>138</v>
      </c>
      <c r="FE53" s="208"/>
    </row>
    <row r="54" spans="1:161" customFormat="1" ht="15" x14ac:dyDescent="0.25">
      <c r="A54" s="218"/>
      <c r="B54" s="210"/>
      <c r="C54" s="408" t="s">
        <v>122</v>
      </c>
      <c r="D54" s="408"/>
      <c r="E54" s="408"/>
      <c r="F54" s="213" t="s">
        <v>123</v>
      </c>
      <c r="G54" s="219">
        <v>3.49</v>
      </c>
      <c r="H54" s="216">
        <v>1.2</v>
      </c>
      <c r="I54" s="219">
        <v>41.88</v>
      </c>
      <c r="J54" s="220"/>
      <c r="K54" s="214"/>
      <c r="L54" s="220"/>
      <c r="M54" s="214"/>
      <c r="N54" s="221"/>
      <c r="EW54" s="200"/>
      <c r="EX54" s="208"/>
      <c r="EY54" s="208"/>
      <c r="EZ54" s="208"/>
      <c r="FC54" s="211" t="s">
        <v>122</v>
      </c>
      <c r="FE54" s="208"/>
    </row>
    <row r="55" spans="1:161" customFormat="1" ht="15" x14ac:dyDescent="0.25">
      <c r="A55" s="218"/>
      <c r="B55" s="210"/>
      <c r="C55" s="408" t="s">
        <v>139</v>
      </c>
      <c r="D55" s="408"/>
      <c r="E55" s="408"/>
      <c r="F55" s="213" t="s">
        <v>123</v>
      </c>
      <c r="G55" s="219">
        <v>0.24</v>
      </c>
      <c r="H55" s="216">
        <v>1.2</v>
      </c>
      <c r="I55" s="219">
        <v>2.88</v>
      </c>
      <c r="J55" s="220"/>
      <c r="K55" s="214"/>
      <c r="L55" s="220"/>
      <c r="M55" s="214"/>
      <c r="N55" s="221"/>
      <c r="EW55" s="200"/>
      <c r="EX55" s="208"/>
      <c r="EY55" s="208"/>
      <c r="EZ55" s="208"/>
      <c r="FC55" s="211" t="s">
        <v>139</v>
      </c>
      <c r="FE55" s="208"/>
    </row>
    <row r="56" spans="1:161" customFormat="1" ht="15" x14ac:dyDescent="0.25">
      <c r="A56" s="212"/>
      <c r="B56" s="210"/>
      <c r="C56" s="409" t="s">
        <v>124</v>
      </c>
      <c r="D56" s="409"/>
      <c r="E56" s="409"/>
      <c r="F56" s="222"/>
      <c r="G56" s="223"/>
      <c r="H56" s="223"/>
      <c r="I56" s="223"/>
      <c r="J56" s="224">
        <v>45.02</v>
      </c>
      <c r="K56" s="223"/>
      <c r="L56" s="224">
        <v>540.24</v>
      </c>
      <c r="M56" s="223"/>
      <c r="N56" s="225">
        <v>16740.64</v>
      </c>
      <c r="EW56" s="200"/>
      <c r="EX56" s="208"/>
      <c r="EY56" s="208"/>
      <c r="EZ56" s="208"/>
      <c r="FD56" s="211" t="s">
        <v>124</v>
      </c>
      <c r="FE56" s="208"/>
    </row>
    <row r="57" spans="1:161" customFormat="1" ht="15" x14ac:dyDescent="0.25">
      <c r="A57" s="218"/>
      <c r="B57" s="210"/>
      <c r="C57" s="408" t="s">
        <v>125</v>
      </c>
      <c r="D57" s="408"/>
      <c r="E57" s="408"/>
      <c r="F57" s="213"/>
      <c r="G57" s="214"/>
      <c r="H57" s="214"/>
      <c r="I57" s="214"/>
      <c r="J57" s="220"/>
      <c r="K57" s="214"/>
      <c r="L57" s="215">
        <v>384.36</v>
      </c>
      <c r="M57" s="214"/>
      <c r="N57" s="217">
        <v>15451.27</v>
      </c>
      <c r="EW57" s="200"/>
      <c r="EX57" s="208"/>
      <c r="EY57" s="208"/>
      <c r="EZ57" s="208"/>
      <c r="FC57" s="211" t="s">
        <v>125</v>
      </c>
      <c r="FE57" s="208"/>
    </row>
    <row r="58" spans="1:161" customFormat="1" ht="15" x14ac:dyDescent="0.25">
      <c r="A58" s="218"/>
      <c r="B58" s="210" t="s">
        <v>126</v>
      </c>
      <c r="C58" s="408" t="s">
        <v>127</v>
      </c>
      <c r="D58" s="408"/>
      <c r="E58" s="408"/>
      <c r="F58" s="213" t="s">
        <v>128</v>
      </c>
      <c r="G58" s="226">
        <v>102</v>
      </c>
      <c r="H58" s="214"/>
      <c r="I58" s="226">
        <v>102</v>
      </c>
      <c r="J58" s="220"/>
      <c r="K58" s="214"/>
      <c r="L58" s="215">
        <v>392.05</v>
      </c>
      <c r="M58" s="214"/>
      <c r="N58" s="217">
        <v>15760.3</v>
      </c>
      <c r="EW58" s="200"/>
      <c r="EX58" s="208"/>
      <c r="EY58" s="208"/>
      <c r="EZ58" s="208"/>
      <c r="FC58" s="211" t="s">
        <v>127</v>
      </c>
      <c r="FE58" s="208"/>
    </row>
    <row r="59" spans="1:161" customFormat="1" ht="15" x14ac:dyDescent="0.25">
      <c r="A59" s="218"/>
      <c r="B59" s="210" t="s">
        <v>129</v>
      </c>
      <c r="C59" s="408" t="s">
        <v>130</v>
      </c>
      <c r="D59" s="408"/>
      <c r="E59" s="408"/>
      <c r="F59" s="213" t="s">
        <v>128</v>
      </c>
      <c r="G59" s="226">
        <v>54</v>
      </c>
      <c r="H59" s="214"/>
      <c r="I59" s="226">
        <v>54</v>
      </c>
      <c r="J59" s="220"/>
      <c r="K59" s="214"/>
      <c r="L59" s="215">
        <v>207.55</v>
      </c>
      <c r="M59" s="214"/>
      <c r="N59" s="217">
        <v>8343.69</v>
      </c>
      <c r="EW59" s="200"/>
      <c r="EX59" s="208"/>
      <c r="EY59" s="208"/>
      <c r="EZ59" s="208"/>
      <c r="FC59" s="211" t="s">
        <v>130</v>
      </c>
      <c r="FE59" s="208"/>
    </row>
    <row r="60" spans="1:161" customFormat="1" ht="15" x14ac:dyDescent="0.25">
      <c r="A60" s="227"/>
      <c r="B60" s="228"/>
      <c r="C60" s="406" t="s">
        <v>131</v>
      </c>
      <c r="D60" s="406"/>
      <c r="E60" s="406"/>
      <c r="F60" s="203"/>
      <c r="G60" s="204"/>
      <c r="H60" s="204"/>
      <c r="I60" s="204"/>
      <c r="J60" s="206"/>
      <c r="K60" s="204"/>
      <c r="L60" s="229">
        <v>1139.8399999999999</v>
      </c>
      <c r="M60" s="223"/>
      <c r="N60" s="230">
        <v>40844.629999999997</v>
      </c>
      <c r="EW60" s="200"/>
      <c r="EX60" s="208"/>
      <c r="EY60" s="208"/>
      <c r="EZ60" s="208"/>
      <c r="FE60" s="208" t="s">
        <v>131</v>
      </c>
    </row>
    <row r="61" spans="1:161" customFormat="1" ht="22.5" x14ac:dyDescent="0.25">
      <c r="A61" s="201" t="s">
        <v>137</v>
      </c>
      <c r="B61" s="202" t="s">
        <v>140</v>
      </c>
      <c r="C61" s="406" t="s">
        <v>141</v>
      </c>
      <c r="D61" s="406"/>
      <c r="E61" s="406"/>
      <c r="F61" s="203" t="s">
        <v>142</v>
      </c>
      <c r="G61" s="204">
        <v>0.23</v>
      </c>
      <c r="H61" s="205">
        <v>1</v>
      </c>
      <c r="I61" s="231">
        <v>0.23</v>
      </c>
      <c r="J61" s="206"/>
      <c r="K61" s="204"/>
      <c r="L61" s="206"/>
      <c r="M61" s="204"/>
      <c r="N61" s="207"/>
      <c r="EW61" s="200"/>
      <c r="EX61" s="208" t="s">
        <v>141</v>
      </c>
      <c r="EY61" s="208" t="s">
        <v>41</v>
      </c>
      <c r="EZ61" s="208" t="s">
        <v>41</v>
      </c>
      <c r="FE61" s="208"/>
    </row>
    <row r="62" spans="1:161" customFormat="1" ht="33.75" x14ac:dyDescent="0.25">
      <c r="A62" s="209"/>
      <c r="B62" s="210" t="s">
        <v>143</v>
      </c>
      <c r="C62" s="410" t="s">
        <v>120</v>
      </c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1"/>
      <c r="EW62" s="200"/>
      <c r="EX62" s="208"/>
      <c r="EY62" s="208"/>
      <c r="EZ62" s="208"/>
      <c r="FA62" s="211" t="s">
        <v>120</v>
      </c>
      <c r="FE62" s="208"/>
    </row>
    <row r="63" spans="1:161" customFormat="1" ht="15" x14ac:dyDescent="0.25">
      <c r="A63" s="212"/>
      <c r="B63" s="210" t="s">
        <v>132</v>
      </c>
      <c r="C63" s="408" t="s">
        <v>136</v>
      </c>
      <c r="D63" s="408"/>
      <c r="E63" s="408"/>
      <c r="F63" s="213"/>
      <c r="G63" s="214"/>
      <c r="H63" s="214"/>
      <c r="I63" s="214"/>
      <c r="J63" s="215">
        <v>94.97</v>
      </c>
      <c r="K63" s="216">
        <v>1.2</v>
      </c>
      <c r="L63" s="215">
        <v>26.21</v>
      </c>
      <c r="M63" s="216">
        <v>13.9</v>
      </c>
      <c r="N63" s="232">
        <v>364.32</v>
      </c>
      <c r="EW63" s="200"/>
      <c r="EX63" s="208"/>
      <c r="EY63" s="208"/>
      <c r="EZ63" s="208"/>
      <c r="FB63" s="211" t="s">
        <v>136</v>
      </c>
      <c r="FE63" s="208"/>
    </row>
    <row r="64" spans="1:161" customFormat="1" ht="15" x14ac:dyDescent="0.25">
      <c r="A64" s="212"/>
      <c r="B64" s="210" t="s">
        <v>137</v>
      </c>
      <c r="C64" s="408" t="s">
        <v>138</v>
      </c>
      <c r="D64" s="408"/>
      <c r="E64" s="408"/>
      <c r="F64" s="213"/>
      <c r="G64" s="214"/>
      <c r="H64" s="214"/>
      <c r="I64" s="214"/>
      <c r="J64" s="215">
        <v>13.37</v>
      </c>
      <c r="K64" s="216">
        <v>1.2</v>
      </c>
      <c r="L64" s="215">
        <v>3.69</v>
      </c>
      <c r="M64" s="216">
        <v>40.200000000000003</v>
      </c>
      <c r="N64" s="232">
        <v>148.34</v>
      </c>
      <c r="EW64" s="200"/>
      <c r="EX64" s="208"/>
      <c r="EY64" s="208"/>
      <c r="EZ64" s="208"/>
      <c r="FB64" s="211" t="s">
        <v>138</v>
      </c>
      <c r="FE64" s="208"/>
    </row>
    <row r="65" spans="1:168" customFormat="1" ht="15" x14ac:dyDescent="0.25">
      <c r="A65" s="218"/>
      <c r="B65" s="210"/>
      <c r="C65" s="408" t="s">
        <v>139</v>
      </c>
      <c r="D65" s="408"/>
      <c r="E65" s="408"/>
      <c r="F65" s="213" t="s">
        <v>123</v>
      </c>
      <c r="G65" s="219">
        <v>0.99</v>
      </c>
      <c r="H65" s="216">
        <v>1.2</v>
      </c>
      <c r="I65" s="233">
        <v>0.27323999999999998</v>
      </c>
      <c r="J65" s="220"/>
      <c r="K65" s="214"/>
      <c r="L65" s="220"/>
      <c r="M65" s="214"/>
      <c r="N65" s="221"/>
      <c r="EW65" s="200"/>
      <c r="EX65" s="208"/>
      <c r="EY65" s="208"/>
      <c r="EZ65" s="208"/>
      <c r="FC65" s="211" t="s">
        <v>139</v>
      </c>
      <c r="FE65" s="208"/>
    </row>
    <row r="66" spans="1:168" customFormat="1" ht="15" x14ac:dyDescent="0.25">
      <c r="A66" s="212"/>
      <c r="B66" s="210"/>
      <c r="C66" s="409" t="s">
        <v>124</v>
      </c>
      <c r="D66" s="409"/>
      <c r="E66" s="409"/>
      <c r="F66" s="222"/>
      <c r="G66" s="223"/>
      <c r="H66" s="223"/>
      <c r="I66" s="223"/>
      <c r="J66" s="224">
        <v>94.97</v>
      </c>
      <c r="K66" s="223"/>
      <c r="L66" s="224">
        <v>26.21</v>
      </c>
      <c r="M66" s="223"/>
      <c r="N66" s="234">
        <v>364.32</v>
      </c>
      <c r="EW66" s="200"/>
      <c r="EX66" s="208"/>
      <c r="EY66" s="208"/>
      <c r="EZ66" s="208"/>
      <c r="FD66" s="211" t="s">
        <v>124</v>
      </c>
      <c r="FE66" s="208"/>
    </row>
    <row r="67" spans="1:168" customFormat="1" ht="15" x14ac:dyDescent="0.25">
      <c r="A67" s="218"/>
      <c r="B67" s="210"/>
      <c r="C67" s="408" t="s">
        <v>125</v>
      </c>
      <c r="D67" s="408"/>
      <c r="E67" s="408"/>
      <c r="F67" s="213"/>
      <c r="G67" s="214"/>
      <c r="H67" s="214"/>
      <c r="I67" s="214"/>
      <c r="J67" s="220"/>
      <c r="K67" s="214"/>
      <c r="L67" s="215">
        <v>3.69</v>
      </c>
      <c r="M67" s="214"/>
      <c r="N67" s="232">
        <v>148.34</v>
      </c>
      <c r="EW67" s="200"/>
      <c r="EX67" s="208"/>
      <c r="EY67" s="208"/>
      <c r="EZ67" s="208"/>
      <c r="FC67" s="211" t="s">
        <v>125</v>
      </c>
      <c r="FE67" s="208"/>
    </row>
    <row r="68" spans="1:168" customFormat="1" ht="33.75" x14ac:dyDescent="0.25">
      <c r="A68" s="218"/>
      <c r="B68" s="210" t="s">
        <v>144</v>
      </c>
      <c r="C68" s="408" t="s">
        <v>145</v>
      </c>
      <c r="D68" s="408"/>
      <c r="E68" s="408"/>
      <c r="F68" s="213" t="s">
        <v>128</v>
      </c>
      <c r="G68" s="226">
        <v>89</v>
      </c>
      <c r="H68" s="219">
        <v>0.93</v>
      </c>
      <c r="I68" s="219">
        <v>82.77</v>
      </c>
      <c r="J68" s="220"/>
      <c r="K68" s="214"/>
      <c r="L68" s="215">
        <v>3.05</v>
      </c>
      <c r="M68" s="214"/>
      <c r="N68" s="232">
        <v>122.78</v>
      </c>
      <c r="EW68" s="200"/>
      <c r="EX68" s="208"/>
      <c r="EY68" s="208"/>
      <c r="EZ68" s="208"/>
      <c r="FC68" s="211" t="s">
        <v>145</v>
      </c>
      <c r="FE68" s="208"/>
    </row>
    <row r="69" spans="1:168" customFormat="1" ht="33.75" x14ac:dyDescent="0.25">
      <c r="A69" s="218"/>
      <c r="B69" s="210" t="s">
        <v>146</v>
      </c>
      <c r="C69" s="408" t="s">
        <v>147</v>
      </c>
      <c r="D69" s="408"/>
      <c r="E69" s="408"/>
      <c r="F69" s="213" t="s">
        <v>128</v>
      </c>
      <c r="G69" s="226">
        <v>41</v>
      </c>
      <c r="H69" s="214"/>
      <c r="I69" s="226">
        <v>41</v>
      </c>
      <c r="J69" s="220"/>
      <c r="K69" s="214"/>
      <c r="L69" s="215">
        <v>1.51</v>
      </c>
      <c r="M69" s="214"/>
      <c r="N69" s="232">
        <v>60.82</v>
      </c>
      <c r="EW69" s="200"/>
      <c r="EX69" s="208"/>
      <c r="EY69" s="208"/>
      <c r="EZ69" s="208"/>
      <c r="FC69" s="211" t="s">
        <v>147</v>
      </c>
      <c r="FE69" s="208"/>
    </row>
    <row r="70" spans="1:168" customFormat="1" ht="15" x14ac:dyDescent="0.25">
      <c r="A70" s="227"/>
      <c r="B70" s="228"/>
      <c r="C70" s="406" t="s">
        <v>131</v>
      </c>
      <c r="D70" s="406"/>
      <c r="E70" s="406"/>
      <c r="F70" s="203"/>
      <c r="G70" s="204"/>
      <c r="H70" s="204"/>
      <c r="I70" s="204"/>
      <c r="J70" s="206"/>
      <c r="K70" s="204"/>
      <c r="L70" s="235">
        <v>30.77</v>
      </c>
      <c r="M70" s="223"/>
      <c r="N70" s="236">
        <v>547.91999999999996</v>
      </c>
      <c r="EW70" s="200"/>
      <c r="EX70" s="208"/>
      <c r="EY70" s="208"/>
      <c r="EZ70" s="208"/>
      <c r="FE70" s="208" t="s">
        <v>131</v>
      </c>
    </row>
    <row r="71" spans="1:168" customFormat="1" ht="31.5" x14ac:dyDescent="0.25">
      <c r="A71" s="237" t="s">
        <v>148</v>
      </c>
      <c r="B71" s="238" t="s">
        <v>149</v>
      </c>
      <c r="C71" s="412" t="s">
        <v>150</v>
      </c>
      <c r="D71" s="412"/>
      <c r="E71" s="412"/>
      <c r="F71" s="239" t="s">
        <v>118</v>
      </c>
      <c r="G71" s="240">
        <v>154</v>
      </c>
      <c r="H71" s="241">
        <v>1</v>
      </c>
      <c r="I71" s="241">
        <v>154</v>
      </c>
      <c r="J71" s="242"/>
      <c r="K71" s="240"/>
      <c r="L71" s="242"/>
      <c r="M71" s="240"/>
      <c r="N71" s="243"/>
      <c r="EW71" s="200"/>
      <c r="EX71" s="208"/>
      <c r="EY71" s="208"/>
      <c r="EZ71" s="208"/>
      <c r="FE71" s="208"/>
      <c r="FF71" s="244" t="s">
        <v>150</v>
      </c>
      <c r="FG71" s="244" t="s">
        <v>41</v>
      </c>
      <c r="FH71" s="244" t="s">
        <v>41</v>
      </c>
    </row>
    <row r="72" spans="1:168" customFormat="1" ht="33.75" x14ac:dyDescent="0.25">
      <c r="A72" s="245"/>
      <c r="B72" s="246" t="s">
        <v>119</v>
      </c>
      <c r="C72" s="415" t="s">
        <v>120</v>
      </c>
      <c r="D72" s="415"/>
      <c r="E72" s="415"/>
      <c r="F72" s="415"/>
      <c r="G72" s="415"/>
      <c r="H72" s="415"/>
      <c r="I72" s="415"/>
      <c r="J72" s="415"/>
      <c r="K72" s="415"/>
      <c r="L72" s="415"/>
      <c r="M72" s="415"/>
      <c r="N72" s="416"/>
      <c r="EW72" s="200"/>
      <c r="EX72" s="208"/>
      <c r="EY72" s="208"/>
      <c r="EZ72" s="208"/>
      <c r="FE72" s="208"/>
      <c r="FF72" s="244"/>
      <c r="FG72" s="244"/>
      <c r="FH72" s="244"/>
      <c r="FI72" s="247" t="s">
        <v>120</v>
      </c>
    </row>
    <row r="73" spans="1:168" customFormat="1" ht="15" x14ac:dyDescent="0.25">
      <c r="A73" s="248"/>
      <c r="B73" s="246" t="s">
        <v>117</v>
      </c>
      <c r="C73" s="413" t="s">
        <v>121</v>
      </c>
      <c r="D73" s="413"/>
      <c r="E73" s="413"/>
      <c r="F73" s="249"/>
      <c r="G73" s="250"/>
      <c r="H73" s="250"/>
      <c r="I73" s="250"/>
      <c r="J73" s="251">
        <v>82.52</v>
      </c>
      <c r="K73" s="252">
        <v>1.2</v>
      </c>
      <c r="L73" s="253">
        <v>15249.7</v>
      </c>
      <c r="M73" s="252">
        <v>40.200000000000003</v>
      </c>
      <c r="N73" s="254">
        <v>613037.93999999994</v>
      </c>
      <c r="EW73" s="200"/>
      <c r="EX73" s="208"/>
      <c r="EY73" s="208"/>
      <c r="EZ73" s="208"/>
      <c r="FE73" s="208"/>
      <c r="FF73" s="244"/>
      <c r="FG73" s="244"/>
      <c r="FH73" s="244"/>
      <c r="FI73" s="247"/>
      <c r="FJ73" s="247" t="s">
        <v>121</v>
      </c>
    </row>
    <row r="74" spans="1:168" customFormat="1" ht="15" x14ac:dyDescent="0.25">
      <c r="A74" s="248"/>
      <c r="B74" s="246" t="s">
        <v>132</v>
      </c>
      <c r="C74" s="413" t="s">
        <v>136</v>
      </c>
      <c r="D74" s="413"/>
      <c r="E74" s="413"/>
      <c r="F74" s="249"/>
      <c r="G74" s="250"/>
      <c r="H74" s="250"/>
      <c r="I74" s="250"/>
      <c r="J74" s="251">
        <v>593.48</v>
      </c>
      <c r="K74" s="252">
        <v>1.2</v>
      </c>
      <c r="L74" s="253">
        <v>109675.1</v>
      </c>
      <c r="M74" s="252">
        <v>13.9</v>
      </c>
      <c r="N74" s="254">
        <v>1524483.89</v>
      </c>
      <c r="EW74" s="200"/>
      <c r="EX74" s="208"/>
      <c r="EY74" s="208"/>
      <c r="EZ74" s="208"/>
      <c r="FE74" s="208"/>
      <c r="FF74" s="244"/>
      <c r="FG74" s="244"/>
      <c r="FH74" s="244"/>
      <c r="FI74" s="247"/>
      <c r="FJ74" s="247" t="s">
        <v>136</v>
      </c>
    </row>
    <row r="75" spans="1:168" customFormat="1" ht="15" x14ac:dyDescent="0.25">
      <c r="A75" s="248"/>
      <c r="B75" s="246" t="s">
        <v>137</v>
      </c>
      <c r="C75" s="413" t="s">
        <v>138</v>
      </c>
      <c r="D75" s="413"/>
      <c r="E75" s="413"/>
      <c r="F75" s="249"/>
      <c r="G75" s="250"/>
      <c r="H75" s="250"/>
      <c r="I75" s="250"/>
      <c r="J75" s="251">
        <v>56.84</v>
      </c>
      <c r="K75" s="252">
        <v>1.2</v>
      </c>
      <c r="L75" s="253">
        <v>10504.03</v>
      </c>
      <c r="M75" s="252">
        <v>40.200000000000003</v>
      </c>
      <c r="N75" s="254">
        <v>422262.01</v>
      </c>
      <c r="EW75" s="200"/>
      <c r="EX75" s="208"/>
      <c r="EY75" s="208"/>
      <c r="EZ75" s="208"/>
      <c r="FE75" s="208"/>
      <c r="FF75" s="244"/>
      <c r="FG75" s="244"/>
      <c r="FH75" s="244"/>
      <c r="FI75" s="247"/>
      <c r="FJ75" s="247" t="s">
        <v>138</v>
      </c>
    </row>
    <row r="76" spans="1:168" customFormat="1" ht="15" x14ac:dyDescent="0.25">
      <c r="A76" s="255"/>
      <c r="B76" s="246"/>
      <c r="C76" s="413" t="s">
        <v>122</v>
      </c>
      <c r="D76" s="413"/>
      <c r="E76" s="413"/>
      <c r="F76" s="249" t="s">
        <v>123</v>
      </c>
      <c r="G76" s="252">
        <v>9.1999999999999993</v>
      </c>
      <c r="H76" s="252">
        <v>1.2</v>
      </c>
      <c r="I76" s="256">
        <v>1700.16</v>
      </c>
      <c r="J76" s="257"/>
      <c r="K76" s="250"/>
      <c r="L76" s="257"/>
      <c r="M76" s="250"/>
      <c r="N76" s="258"/>
      <c r="EW76" s="200"/>
      <c r="EX76" s="208"/>
      <c r="EY76" s="208"/>
      <c r="EZ76" s="208"/>
      <c r="FE76" s="208"/>
      <c r="FF76" s="244"/>
      <c r="FG76" s="244"/>
      <c r="FH76" s="244"/>
      <c r="FI76" s="247"/>
      <c r="FJ76" s="247"/>
      <c r="FK76" s="247" t="s">
        <v>122</v>
      </c>
    </row>
    <row r="77" spans="1:168" customFormat="1" ht="15" x14ac:dyDescent="0.25">
      <c r="A77" s="255"/>
      <c r="B77" s="246"/>
      <c r="C77" s="413" t="s">
        <v>139</v>
      </c>
      <c r="D77" s="413"/>
      <c r="E77" s="413"/>
      <c r="F77" s="249" t="s">
        <v>123</v>
      </c>
      <c r="G77" s="256">
        <v>4.21</v>
      </c>
      <c r="H77" s="252">
        <v>1.2</v>
      </c>
      <c r="I77" s="259">
        <v>778.00800000000004</v>
      </c>
      <c r="J77" s="257"/>
      <c r="K77" s="250"/>
      <c r="L77" s="257"/>
      <c r="M77" s="250"/>
      <c r="N77" s="258"/>
      <c r="EW77" s="200"/>
      <c r="EX77" s="208"/>
      <c r="EY77" s="208"/>
      <c r="EZ77" s="208"/>
      <c r="FE77" s="208"/>
      <c r="FF77" s="244"/>
      <c r="FG77" s="244"/>
      <c r="FH77" s="244"/>
      <c r="FI77" s="247"/>
      <c r="FJ77" s="247"/>
      <c r="FK77" s="247" t="s">
        <v>139</v>
      </c>
    </row>
    <row r="78" spans="1:168" customFormat="1" ht="15" x14ac:dyDescent="0.25">
      <c r="A78" s="248"/>
      <c r="B78" s="246"/>
      <c r="C78" s="414" t="s">
        <v>124</v>
      </c>
      <c r="D78" s="414"/>
      <c r="E78" s="414"/>
      <c r="F78" s="260"/>
      <c r="G78" s="261"/>
      <c r="H78" s="261"/>
      <c r="I78" s="261"/>
      <c r="J78" s="262">
        <v>676</v>
      </c>
      <c r="K78" s="261"/>
      <c r="L78" s="263">
        <v>124924.8</v>
      </c>
      <c r="M78" s="261"/>
      <c r="N78" s="264">
        <v>2137521.83</v>
      </c>
      <c r="EW78" s="200"/>
      <c r="EX78" s="208"/>
      <c r="EY78" s="208"/>
      <c r="EZ78" s="208"/>
      <c r="FE78" s="208"/>
      <c r="FF78" s="244"/>
      <c r="FG78" s="244"/>
      <c r="FH78" s="244"/>
      <c r="FI78" s="247"/>
      <c r="FJ78" s="247"/>
      <c r="FK78" s="247"/>
      <c r="FL78" s="247" t="s">
        <v>124</v>
      </c>
    </row>
    <row r="79" spans="1:168" customFormat="1" ht="15" x14ac:dyDescent="0.25">
      <c r="A79" s="255"/>
      <c r="B79" s="246"/>
      <c r="C79" s="413" t="s">
        <v>125</v>
      </c>
      <c r="D79" s="413"/>
      <c r="E79" s="413"/>
      <c r="F79" s="249"/>
      <c r="G79" s="250"/>
      <c r="H79" s="250"/>
      <c r="I79" s="250"/>
      <c r="J79" s="257"/>
      <c r="K79" s="250"/>
      <c r="L79" s="253">
        <v>25753.73</v>
      </c>
      <c r="M79" s="250"/>
      <c r="N79" s="254">
        <v>1035299.95</v>
      </c>
      <c r="EW79" s="200"/>
      <c r="EX79" s="208"/>
      <c r="EY79" s="208"/>
      <c r="EZ79" s="208"/>
      <c r="FE79" s="208"/>
      <c r="FF79" s="244"/>
      <c r="FG79" s="244"/>
      <c r="FH79" s="244"/>
      <c r="FI79" s="247"/>
      <c r="FJ79" s="247"/>
      <c r="FK79" s="247" t="s">
        <v>125</v>
      </c>
      <c r="FL79" s="247"/>
    </row>
    <row r="80" spans="1:168" customFormat="1" ht="22.5" x14ac:dyDescent="0.25">
      <c r="A80" s="255"/>
      <c r="B80" s="246" t="s">
        <v>151</v>
      </c>
      <c r="C80" s="413" t="s">
        <v>152</v>
      </c>
      <c r="D80" s="413"/>
      <c r="E80" s="413"/>
      <c r="F80" s="249" t="s">
        <v>128</v>
      </c>
      <c r="G80" s="265">
        <v>89</v>
      </c>
      <c r="H80" s="250"/>
      <c r="I80" s="265">
        <v>89</v>
      </c>
      <c r="J80" s="257"/>
      <c r="K80" s="250"/>
      <c r="L80" s="253">
        <v>22920.82</v>
      </c>
      <c r="M80" s="250"/>
      <c r="N80" s="254">
        <v>921416.96</v>
      </c>
      <c r="EW80" s="200"/>
      <c r="EX80" s="208"/>
      <c r="EY80" s="208"/>
      <c r="EZ80" s="208"/>
      <c r="FE80" s="208"/>
      <c r="FF80" s="244"/>
      <c r="FG80" s="244"/>
      <c r="FH80" s="244"/>
      <c r="FI80" s="247"/>
      <c r="FJ80" s="247"/>
      <c r="FK80" s="247" t="s">
        <v>152</v>
      </c>
      <c r="FL80" s="247"/>
    </row>
    <row r="81" spans="1:169" customFormat="1" ht="22.5" x14ac:dyDescent="0.25">
      <c r="A81" s="255"/>
      <c r="B81" s="246" t="s">
        <v>153</v>
      </c>
      <c r="C81" s="413" t="s">
        <v>154</v>
      </c>
      <c r="D81" s="413"/>
      <c r="E81" s="413"/>
      <c r="F81" s="249" t="s">
        <v>128</v>
      </c>
      <c r="G81" s="265">
        <v>44</v>
      </c>
      <c r="H81" s="250"/>
      <c r="I81" s="265">
        <v>44</v>
      </c>
      <c r="J81" s="257"/>
      <c r="K81" s="250"/>
      <c r="L81" s="253">
        <v>11331.64</v>
      </c>
      <c r="M81" s="250"/>
      <c r="N81" s="254">
        <v>455531.98</v>
      </c>
      <c r="EW81" s="200"/>
      <c r="EX81" s="208"/>
      <c r="EY81" s="208"/>
      <c r="EZ81" s="208"/>
      <c r="FE81" s="208"/>
      <c r="FF81" s="244"/>
      <c r="FG81" s="244"/>
      <c r="FH81" s="244"/>
      <c r="FI81" s="247"/>
      <c r="FJ81" s="247"/>
      <c r="FK81" s="247" t="s">
        <v>154</v>
      </c>
      <c r="FL81" s="247"/>
    </row>
    <row r="82" spans="1:169" customFormat="1" ht="15" x14ac:dyDescent="0.25">
      <c r="A82" s="266"/>
      <c r="B82" s="267"/>
      <c r="C82" s="412" t="s">
        <v>131</v>
      </c>
      <c r="D82" s="412"/>
      <c r="E82" s="412"/>
      <c r="F82" s="239"/>
      <c r="G82" s="240"/>
      <c r="H82" s="240"/>
      <c r="I82" s="240"/>
      <c r="J82" s="242"/>
      <c r="K82" s="240"/>
      <c r="L82" s="268">
        <v>159177.26</v>
      </c>
      <c r="M82" s="261"/>
      <c r="N82" s="269">
        <v>3514470.77</v>
      </c>
      <c r="EW82" s="200"/>
      <c r="EX82" s="208"/>
      <c r="EY82" s="208"/>
      <c r="EZ82" s="208"/>
      <c r="FE82" s="208"/>
      <c r="FF82" s="244"/>
      <c r="FG82" s="244"/>
      <c r="FH82" s="244"/>
      <c r="FI82" s="247"/>
      <c r="FJ82" s="247"/>
      <c r="FK82" s="247"/>
      <c r="FL82" s="247"/>
      <c r="FM82" s="244" t="s">
        <v>131</v>
      </c>
    </row>
    <row r="83" spans="1:169" customFormat="1" ht="67.5" x14ac:dyDescent="0.25">
      <c r="A83" s="201" t="s">
        <v>155</v>
      </c>
      <c r="B83" s="202" t="s">
        <v>156</v>
      </c>
      <c r="C83" s="406" t="s">
        <v>157</v>
      </c>
      <c r="D83" s="406"/>
      <c r="E83" s="406"/>
      <c r="F83" s="203" t="s">
        <v>158</v>
      </c>
      <c r="G83" s="204">
        <v>3.3</v>
      </c>
      <c r="H83" s="205">
        <v>1</v>
      </c>
      <c r="I83" s="270">
        <v>3.3</v>
      </c>
      <c r="J83" s="206"/>
      <c r="K83" s="204"/>
      <c r="L83" s="206"/>
      <c r="M83" s="204"/>
      <c r="N83" s="207"/>
      <c r="EW83" s="200"/>
      <c r="EX83" s="208" t="s">
        <v>157</v>
      </c>
      <c r="EY83" s="208" t="s">
        <v>41</v>
      </c>
      <c r="EZ83" s="208" t="s">
        <v>41</v>
      </c>
      <c r="FE83" s="208"/>
      <c r="FF83" s="244"/>
      <c r="FG83" s="244"/>
      <c r="FH83" s="244"/>
      <c r="FI83" s="247"/>
      <c r="FJ83" s="247"/>
      <c r="FK83" s="247"/>
      <c r="FL83" s="247"/>
      <c r="FM83" s="244"/>
    </row>
    <row r="84" spans="1:169" customFormat="1" ht="33.75" x14ac:dyDescent="0.25">
      <c r="A84" s="209"/>
      <c r="B84" s="210" t="s">
        <v>119</v>
      </c>
      <c r="C84" s="410" t="s">
        <v>120</v>
      </c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1"/>
      <c r="EW84" s="200"/>
      <c r="EX84" s="208"/>
      <c r="EY84" s="208"/>
      <c r="EZ84" s="208"/>
      <c r="FA84" s="211" t="s">
        <v>120</v>
      </c>
      <c r="FE84" s="208"/>
      <c r="FF84" s="244"/>
      <c r="FG84" s="244"/>
      <c r="FH84" s="244"/>
      <c r="FI84" s="247"/>
      <c r="FJ84" s="247"/>
      <c r="FK84" s="247"/>
      <c r="FL84" s="247"/>
      <c r="FM84" s="244"/>
    </row>
    <row r="85" spans="1:169" customFormat="1" ht="15" x14ac:dyDescent="0.25">
      <c r="A85" s="212"/>
      <c r="B85" s="210" t="s">
        <v>117</v>
      </c>
      <c r="C85" s="408" t="s">
        <v>121</v>
      </c>
      <c r="D85" s="408"/>
      <c r="E85" s="408"/>
      <c r="F85" s="213"/>
      <c r="G85" s="214"/>
      <c r="H85" s="214"/>
      <c r="I85" s="214"/>
      <c r="J85" s="215">
        <v>197.04</v>
      </c>
      <c r="K85" s="216">
        <v>1.2</v>
      </c>
      <c r="L85" s="215">
        <v>780.28</v>
      </c>
      <c r="M85" s="216">
        <v>40.200000000000003</v>
      </c>
      <c r="N85" s="217">
        <v>31367.26</v>
      </c>
      <c r="EW85" s="200"/>
      <c r="EX85" s="208"/>
      <c r="EY85" s="208"/>
      <c r="EZ85" s="208"/>
      <c r="FB85" s="211" t="s">
        <v>121</v>
      </c>
      <c r="FE85" s="208"/>
      <c r="FF85" s="244"/>
      <c r="FG85" s="244"/>
      <c r="FH85" s="244"/>
      <c r="FI85" s="247"/>
      <c r="FJ85" s="247"/>
      <c r="FK85" s="247"/>
      <c r="FL85" s="247"/>
      <c r="FM85" s="244"/>
    </row>
    <row r="86" spans="1:169" customFormat="1" ht="15" x14ac:dyDescent="0.25">
      <c r="A86" s="212"/>
      <c r="B86" s="210" t="s">
        <v>132</v>
      </c>
      <c r="C86" s="408" t="s">
        <v>136</v>
      </c>
      <c r="D86" s="408"/>
      <c r="E86" s="408"/>
      <c r="F86" s="213"/>
      <c r="G86" s="214"/>
      <c r="H86" s="214"/>
      <c r="I86" s="214"/>
      <c r="J86" s="271">
        <v>2472.8000000000002</v>
      </c>
      <c r="K86" s="216">
        <v>1.2</v>
      </c>
      <c r="L86" s="271">
        <v>9792.2900000000009</v>
      </c>
      <c r="M86" s="216">
        <v>13.9</v>
      </c>
      <c r="N86" s="217">
        <v>136112.82999999999</v>
      </c>
      <c r="EW86" s="200"/>
      <c r="EX86" s="208"/>
      <c r="EY86" s="208"/>
      <c r="EZ86" s="208"/>
      <c r="FB86" s="211" t="s">
        <v>136</v>
      </c>
      <c r="FE86" s="208"/>
      <c r="FF86" s="244"/>
      <c r="FG86" s="244"/>
      <c r="FH86" s="244"/>
      <c r="FI86" s="247"/>
      <c r="FJ86" s="247"/>
      <c r="FK86" s="247"/>
      <c r="FL86" s="247"/>
      <c r="FM86" s="244"/>
    </row>
    <row r="87" spans="1:169" customFormat="1" ht="15" x14ac:dyDescent="0.25">
      <c r="A87" s="212"/>
      <c r="B87" s="210" t="s">
        <v>137</v>
      </c>
      <c r="C87" s="408" t="s">
        <v>138</v>
      </c>
      <c r="D87" s="408"/>
      <c r="E87" s="408"/>
      <c r="F87" s="213"/>
      <c r="G87" s="214"/>
      <c r="H87" s="214"/>
      <c r="I87" s="214"/>
      <c r="J87" s="215">
        <v>417.51</v>
      </c>
      <c r="K87" s="216">
        <v>1.2</v>
      </c>
      <c r="L87" s="271">
        <v>1653.34</v>
      </c>
      <c r="M87" s="216">
        <v>40.200000000000003</v>
      </c>
      <c r="N87" s="217">
        <v>66464.27</v>
      </c>
      <c r="EW87" s="200"/>
      <c r="EX87" s="208"/>
      <c r="EY87" s="208"/>
      <c r="EZ87" s="208"/>
      <c r="FB87" s="211" t="s">
        <v>138</v>
      </c>
      <c r="FE87" s="208"/>
      <c r="FF87" s="244"/>
      <c r="FG87" s="244"/>
      <c r="FH87" s="244"/>
      <c r="FI87" s="247"/>
      <c r="FJ87" s="247"/>
      <c r="FK87" s="247"/>
      <c r="FL87" s="247"/>
      <c r="FM87" s="244"/>
    </row>
    <row r="88" spans="1:169" customFormat="1" ht="15" x14ac:dyDescent="0.25">
      <c r="A88" s="218"/>
      <c r="B88" s="210"/>
      <c r="C88" s="408" t="s">
        <v>122</v>
      </c>
      <c r="D88" s="408"/>
      <c r="E88" s="408"/>
      <c r="F88" s="213" t="s">
        <v>123</v>
      </c>
      <c r="G88" s="216">
        <v>23.1</v>
      </c>
      <c r="H88" s="216">
        <v>1.2</v>
      </c>
      <c r="I88" s="272">
        <v>91.475999999999999</v>
      </c>
      <c r="J88" s="220"/>
      <c r="K88" s="214"/>
      <c r="L88" s="220"/>
      <c r="M88" s="214"/>
      <c r="N88" s="221"/>
      <c r="EW88" s="200"/>
      <c r="EX88" s="208"/>
      <c r="EY88" s="208"/>
      <c r="EZ88" s="208"/>
      <c r="FC88" s="211" t="s">
        <v>122</v>
      </c>
      <c r="FE88" s="208"/>
      <c r="FF88" s="244"/>
      <c r="FG88" s="244"/>
      <c r="FH88" s="244"/>
      <c r="FI88" s="247"/>
      <c r="FJ88" s="247"/>
      <c r="FK88" s="247"/>
      <c r="FL88" s="247"/>
      <c r="FM88" s="244"/>
    </row>
    <row r="89" spans="1:169" customFormat="1" ht="15" x14ac:dyDescent="0.25">
      <c r="A89" s="218"/>
      <c r="B89" s="210"/>
      <c r="C89" s="408" t="s">
        <v>139</v>
      </c>
      <c r="D89" s="408"/>
      <c r="E89" s="408"/>
      <c r="F89" s="213" t="s">
        <v>123</v>
      </c>
      <c r="G89" s="219">
        <v>31.54</v>
      </c>
      <c r="H89" s="216">
        <v>1.2</v>
      </c>
      <c r="I89" s="273">
        <v>124.8984</v>
      </c>
      <c r="J89" s="220"/>
      <c r="K89" s="214"/>
      <c r="L89" s="220"/>
      <c r="M89" s="214"/>
      <c r="N89" s="221"/>
      <c r="EW89" s="200"/>
      <c r="EX89" s="208"/>
      <c r="EY89" s="208"/>
      <c r="EZ89" s="208"/>
      <c r="FC89" s="211" t="s">
        <v>139</v>
      </c>
      <c r="FE89" s="208"/>
      <c r="FF89" s="244"/>
      <c r="FG89" s="244"/>
      <c r="FH89" s="244"/>
      <c r="FI89" s="247"/>
      <c r="FJ89" s="247"/>
      <c r="FK89" s="247"/>
      <c r="FL89" s="247"/>
      <c r="FM89" s="244"/>
    </row>
    <row r="90" spans="1:169" customFormat="1" ht="15" x14ac:dyDescent="0.25">
      <c r="A90" s="212"/>
      <c r="B90" s="210"/>
      <c r="C90" s="409" t="s">
        <v>124</v>
      </c>
      <c r="D90" s="409"/>
      <c r="E90" s="409"/>
      <c r="F90" s="222"/>
      <c r="G90" s="223"/>
      <c r="H90" s="223"/>
      <c r="I90" s="223"/>
      <c r="J90" s="274">
        <v>2669.84</v>
      </c>
      <c r="K90" s="223"/>
      <c r="L90" s="274">
        <v>10572.57</v>
      </c>
      <c r="M90" s="223"/>
      <c r="N90" s="225">
        <v>167480.09</v>
      </c>
      <c r="EW90" s="200"/>
      <c r="EX90" s="208"/>
      <c r="EY90" s="208"/>
      <c r="EZ90" s="208"/>
      <c r="FD90" s="211" t="s">
        <v>124</v>
      </c>
      <c r="FE90" s="208"/>
      <c r="FF90" s="244"/>
      <c r="FG90" s="244"/>
      <c r="FH90" s="244"/>
      <c r="FI90" s="247"/>
      <c r="FJ90" s="247"/>
      <c r="FK90" s="247"/>
      <c r="FL90" s="247"/>
      <c r="FM90" s="244"/>
    </row>
    <row r="91" spans="1:169" customFormat="1" ht="15" x14ac:dyDescent="0.25">
      <c r="A91" s="218"/>
      <c r="B91" s="210"/>
      <c r="C91" s="408" t="s">
        <v>125</v>
      </c>
      <c r="D91" s="408"/>
      <c r="E91" s="408"/>
      <c r="F91" s="213"/>
      <c r="G91" s="214"/>
      <c r="H91" s="214"/>
      <c r="I91" s="214"/>
      <c r="J91" s="220"/>
      <c r="K91" s="214"/>
      <c r="L91" s="271">
        <v>2433.62</v>
      </c>
      <c r="M91" s="214"/>
      <c r="N91" s="217">
        <v>97831.53</v>
      </c>
      <c r="EW91" s="200"/>
      <c r="EX91" s="208"/>
      <c r="EY91" s="208"/>
      <c r="EZ91" s="208"/>
      <c r="FC91" s="211" t="s">
        <v>125</v>
      </c>
      <c r="FE91" s="208"/>
      <c r="FF91" s="244"/>
      <c r="FG91" s="244"/>
      <c r="FH91" s="244"/>
      <c r="FI91" s="247"/>
      <c r="FJ91" s="247"/>
      <c r="FK91" s="247"/>
      <c r="FL91" s="247"/>
      <c r="FM91" s="244"/>
    </row>
    <row r="92" spans="1:169" customFormat="1" ht="45" x14ac:dyDescent="0.25">
      <c r="A92" s="218"/>
      <c r="B92" s="210" t="s">
        <v>159</v>
      </c>
      <c r="C92" s="408" t="s">
        <v>160</v>
      </c>
      <c r="D92" s="408"/>
      <c r="E92" s="408"/>
      <c r="F92" s="213" t="s">
        <v>128</v>
      </c>
      <c r="G92" s="226">
        <v>91</v>
      </c>
      <c r="H92" s="214"/>
      <c r="I92" s="226">
        <v>91</v>
      </c>
      <c r="J92" s="220"/>
      <c r="K92" s="214"/>
      <c r="L92" s="271">
        <v>2214.59</v>
      </c>
      <c r="M92" s="214"/>
      <c r="N92" s="217">
        <v>89026.69</v>
      </c>
      <c r="EW92" s="200"/>
      <c r="EX92" s="208"/>
      <c r="EY92" s="208"/>
      <c r="EZ92" s="208"/>
      <c r="FC92" s="211" t="s">
        <v>160</v>
      </c>
      <c r="FE92" s="208"/>
      <c r="FF92" s="244"/>
      <c r="FG92" s="244"/>
      <c r="FH92" s="244"/>
      <c r="FI92" s="247"/>
      <c r="FJ92" s="247"/>
      <c r="FK92" s="247"/>
      <c r="FL92" s="247"/>
      <c r="FM92" s="244"/>
    </row>
    <row r="93" spans="1:169" customFormat="1" ht="45" x14ac:dyDescent="0.25">
      <c r="A93" s="218"/>
      <c r="B93" s="210" t="s">
        <v>161</v>
      </c>
      <c r="C93" s="408" t="s">
        <v>162</v>
      </c>
      <c r="D93" s="408"/>
      <c r="E93" s="408"/>
      <c r="F93" s="213" t="s">
        <v>128</v>
      </c>
      <c r="G93" s="226">
        <v>52</v>
      </c>
      <c r="H93" s="214"/>
      <c r="I93" s="226">
        <v>52</v>
      </c>
      <c r="J93" s="220"/>
      <c r="K93" s="214"/>
      <c r="L93" s="271">
        <v>1265.48</v>
      </c>
      <c r="M93" s="214"/>
      <c r="N93" s="217">
        <v>50872.4</v>
      </c>
      <c r="EW93" s="200"/>
      <c r="EX93" s="208"/>
      <c r="EY93" s="208"/>
      <c r="EZ93" s="208"/>
      <c r="FC93" s="211" t="s">
        <v>162</v>
      </c>
      <c r="FE93" s="208"/>
      <c r="FF93" s="244"/>
      <c r="FG93" s="244"/>
      <c r="FH93" s="244"/>
      <c r="FI93" s="247"/>
      <c r="FJ93" s="247"/>
      <c r="FK93" s="247"/>
      <c r="FL93" s="247"/>
      <c r="FM93" s="244"/>
    </row>
    <row r="94" spans="1:169" customFormat="1" ht="15" x14ac:dyDescent="0.25">
      <c r="A94" s="227"/>
      <c r="B94" s="228"/>
      <c r="C94" s="406" t="s">
        <v>131</v>
      </c>
      <c r="D94" s="406"/>
      <c r="E94" s="406"/>
      <c r="F94" s="203"/>
      <c r="G94" s="204"/>
      <c r="H94" s="204"/>
      <c r="I94" s="204"/>
      <c r="J94" s="206"/>
      <c r="K94" s="204"/>
      <c r="L94" s="229">
        <v>14052.64</v>
      </c>
      <c r="M94" s="223"/>
      <c r="N94" s="230">
        <v>307379.18</v>
      </c>
      <c r="EW94" s="200"/>
      <c r="EX94" s="208"/>
      <c r="EY94" s="208"/>
      <c r="EZ94" s="208"/>
      <c r="FE94" s="208" t="s">
        <v>131</v>
      </c>
      <c r="FF94" s="244"/>
      <c r="FG94" s="244"/>
      <c r="FH94" s="244"/>
      <c r="FI94" s="247"/>
      <c r="FJ94" s="247"/>
      <c r="FK94" s="247"/>
      <c r="FL94" s="247"/>
      <c r="FM94" s="244"/>
    </row>
    <row r="95" spans="1:169" customFormat="1" ht="45" x14ac:dyDescent="0.25">
      <c r="A95" s="201" t="s">
        <v>163</v>
      </c>
      <c r="B95" s="202" t="s">
        <v>164</v>
      </c>
      <c r="C95" s="406" t="s">
        <v>165</v>
      </c>
      <c r="D95" s="406"/>
      <c r="E95" s="406"/>
      <c r="F95" s="203" t="s">
        <v>166</v>
      </c>
      <c r="G95" s="204">
        <v>677.28</v>
      </c>
      <c r="H95" s="205">
        <v>1</v>
      </c>
      <c r="I95" s="231">
        <v>677.28</v>
      </c>
      <c r="J95" s="235">
        <v>3.28</v>
      </c>
      <c r="K95" s="204"/>
      <c r="L95" s="229">
        <v>2221.48</v>
      </c>
      <c r="M95" s="270">
        <v>13.9</v>
      </c>
      <c r="N95" s="230">
        <v>30878.57</v>
      </c>
      <c r="EW95" s="200"/>
      <c r="EX95" s="208" t="s">
        <v>165</v>
      </c>
      <c r="EY95" s="208" t="s">
        <v>41</v>
      </c>
      <c r="EZ95" s="208" t="s">
        <v>41</v>
      </c>
      <c r="FE95" s="208"/>
      <c r="FF95" s="244"/>
      <c r="FG95" s="244"/>
      <c r="FH95" s="244"/>
      <c r="FI95" s="247"/>
      <c r="FJ95" s="247"/>
      <c r="FK95" s="247"/>
      <c r="FL95" s="247"/>
      <c r="FM95" s="244"/>
    </row>
    <row r="96" spans="1:169" customFormat="1" ht="15" x14ac:dyDescent="0.25">
      <c r="A96" s="227"/>
      <c r="B96" s="228"/>
      <c r="C96" s="406" t="s">
        <v>131</v>
      </c>
      <c r="D96" s="406"/>
      <c r="E96" s="406"/>
      <c r="F96" s="203"/>
      <c r="G96" s="204"/>
      <c r="H96" s="204"/>
      <c r="I96" s="204"/>
      <c r="J96" s="206"/>
      <c r="K96" s="204"/>
      <c r="L96" s="229">
        <v>2221.48</v>
      </c>
      <c r="M96" s="223"/>
      <c r="N96" s="230">
        <v>30878.57</v>
      </c>
      <c r="EW96" s="200"/>
      <c r="EX96" s="208"/>
      <c r="EY96" s="208"/>
      <c r="EZ96" s="208"/>
      <c r="FE96" s="208" t="s">
        <v>131</v>
      </c>
      <c r="FF96" s="244"/>
      <c r="FG96" s="244"/>
      <c r="FH96" s="244"/>
      <c r="FI96" s="247"/>
      <c r="FJ96" s="247"/>
      <c r="FK96" s="247"/>
      <c r="FL96" s="247"/>
      <c r="FM96" s="244"/>
    </row>
    <row r="97" spans="1:169" customFormat="1" ht="33.75" x14ac:dyDescent="0.25">
      <c r="A97" s="201" t="s">
        <v>167</v>
      </c>
      <c r="B97" s="202" t="s">
        <v>168</v>
      </c>
      <c r="C97" s="406" t="s">
        <v>169</v>
      </c>
      <c r="D97" s="406"/>
      <c r="E97" s="406"/>
      <c r="F97" s="203" t="s">
        <v>166</v>
      </c>
      <c r="G97" s="204">
        <v>677.28</v>
      </c>
      <c r="H97" s="205">
        <v>1</v>
      </c>
      <c r="I97" s="231">
        <v>677.28</v>
      </c>
      <c r="J97" s="235">
        <v>19.29</v>
      </c>
      <c r="K97" s="204"/>
      <c r="L97" s="229">
        <v>13064.73</v>
      </c>
      <c r="M97" s="270">
        <v>13.9</v>
      </c>
      <c r="N97" s="230">
        <v>181599.75</v>
      </c>
      <c r="EW97" s="200"/>
      <c r="EX97" s="208" t="s">
        <v>169</v>
      </c>
      <c r="EY97" s="208" t="s">
        <v>41</v>
      </c>
      <c r="EZ97" s="208" t="s">
        <v>41</v>
      </c>
      <c r="FE97" s="208"/>
      <c r="FF97" s="244"/>
      <c r="FG97" s="244"/>
      <c r="FH97" s="244"/>
      <c r="FI97" s="247"/>
      <c r="FJ97" s="247"/>
      <c r="FK97" s="247"/>
      <c r="FL97" s="247"/>
      <c r="FM97" s="244"/>
    </row>
    <row r="98" spans="1:169" customFormat="1" ht="15" x14ac:dyDescent="0.25">
      <c r="A98" s="227"/>
      <c r="B98" s="228"/>
      <c r="C98" s="406" t="s">
        <v>131</v>
      </c>
      <c r="D98" s="406"/>
      <c r="E98" s="406"/>
      <c r="F98" s="203"/>
      <c r="G98" s="204"/>
      <c r="H98" s="204"/>
      <c r="I98" s="204"/>
      <c r="J98" s="206"/>
      <c r="K98" s="204"/>
      <c r="L98" s="229">
        <v>13064.73</v>
      </c>
      <c r="M98" s="223"/>
      <c r="N98" s="230">
        <v>181599.75</v>
      </c>
      <c r="EW98" s="200"/>
      <c r="EX98" s="208"/>
      <c r="EY98" s="208"/>
      <c r="EZ98" s="208"/>
      <c r="FE98" s="208" t="s">
        <v>131</v>
      </c>
      <c r="FF98" s="244"/>
      <c r="FG98" s="244"/>
      <c r="FH98" s="244"/>
      <c r="FI98" s="247"/>
      <c r="FJ98" s="247"/>
      <c r="FK98" s="247"/>
      <c r="FL98" s="247"/>
      <c r="FM98" s="244"/>
    </row>
    <row r="99" spans="1:169" customFormat="1" ht="56.25" x14ac:dyDescent="0.25">
      <c r="A99" s="201" t="s">
        <v>170</v>
      </c>
      <c r="B99" s="202" t="s">
        <v>171</v>
      </c>
      <c r="C99" s="406" t="s">
        <v>172</v>
      </c>
      <c r="D99" s="406"/>
      <c r="E99" s="406"/>
      <c r="F99" s="203" t="s">
        <v>118</v>
      </c>
      <c r="G99" s="204">
        <v>7</v>
      </c>
      <c r="H99" s="205">
        <v>1</v>
      </c>
      <c r="I99" s="205">
        <v>7</v>
      </c>
      <c r="J99" s="206"/>
      <c r="K99" s="204"/>
      <c r="L99" s="206"/>
      <c r="M99" s="204"/>
      <c r="N99" s="207"/>
      <c r="EW99" s="200"/>
      <c r="EX99" s="208" t="s">
        <v>172</v>
      </c>
      <c r="EY99" s="208" t="s">
        <v>41</v>
      </c>
      <c r="EZ99" s="208" t="s">
        <v>41</v>
      </c>
      <c r="FE99" s="208"/>
      <c r="FF99" s="244"/>
      <c r="FG99" s="244"/>
      <c r="FH99" s="244"/>
      <c r="FI99" s="247"/>
      <c r="FJ99" s="247"/>
      <c r="FK99" s="247"/>
      <c r="FL99" s="247"/>
      <c r="FM99" s="244"/>
    </row>
    <row r="100" spans="1:169" customFormat="1" ht="33.75" x14ac:dyDescent="0.25">
      <c r="A100" s="209"/>
      <c r="B100" s="210" t="s">
        <v>119</v>
      </c>
      <c r="C100" s="410" t="s">
        <v>120</v>
      </c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1"/>
      <c r="EW100" s="200"/>
      <c r="EX100" s="208"/>
      <c r="EY100" s="208"/>
      <c r="EZ100" s="208"/>
      <c r="FA100" s="211" t="s">
        <v>120</v>
      </c>
      <c r="FE100" s="208"/>
      <c r="FF100" s="244"/>
      <c r="FG100" s="244"/>
      <c r="FH100" s="244"/>
      <c r="FI100" s="247"/>
      <c r="FJ100" s="247"/>
      <c r="FK100" s="247"/>
      <c r="FL100" s="247"/>
      <c r="FM100" s="244"/>
    </row>
    <row r="101" spans="1:169" customFormat="1" ht="15" x14ac:dyDescent="0.25">
      <c r="A101" s="212"/>
      <c r="B101" s="210" t="s">
        <v>117</v>
      </c>
      <c r="C101" s="408" t="s">
        <v>121</v>
      </c>
      <c r="D101" s="408"/>
      <c r="E101" s="408"/>
      <c r="F101" s="213"/>
      <c r="G101" s="214"/>
      <c r="H101" s="214"/>
      <c r="I101" s="214"/>
      <c r="J101" s="215">
        <v>7.76</v>
      </c>
      <c r="K101" s="216">
        <v>1.2</v>
      </c>
      <c r="L101" s="215">
        <v>65.180000000000007</v>
      </c>
      <c r="M101" s="216">
        <v>40.200000000000003</v>
      </c>
      <c r="N101" s="217">
        <v>2620.2399999999998</v>
      </c>
      <c r="EW101" s="200"/>
      <c r="EX101" s="208"/>
      <c r="EY101" s="208"/>
      <c r="EZ101" s="208"/>
      <c r="FB101" s="211" t="s">
        <v>121</v>
      </c>
      <c r="FE101" s="208"/>
      <c r="FF101" s="244"/>
      <c r="FG101" s="244"/>
      <c r="FH101" s="244"/>
      <c r="FI101" s="247"/>
      <c r="FJ101" s="247"/>
      <c r="FK101" s="247"/>
      <c r="FL101" s="247"/>
      <c r="FM101" s="244"/>
    </row>
    <row r="102" spans="1:169" customFormat="1" ht="15" x14ac:dyDescent="0.25">
      <c r="A102" s="212"/>
      <c r="B102" s="210" t="s">
        <v>132</v>
      </c>
      <c r="C102" s="408" t="s">
        <v>136</v>
      </c>
      <c r="D102" s="408"/>
      <c r="E102" s="408"/>
      <c r="F102" s="213"/>
      <c r="G102" s="214"/>
      <c r="H102" s="214"/>
      <c r="I102" s="214"/>
      <c r="J102" s="271">
        <v>1293.92</v>
      </c>
      <c r="K102" s="216">
        <v>1.2</v>
      </c>
      <c r="L102" s="271">
        <v>10868.93</v>
      </c>
      <c r="M102" s="216">
        <v>13.9</v>
      </c>
      <c r="N102" s="217">
        <v>151078.13</v>
      </c>
      <c r="EW102" s="200"/>
      <c r="EX102" s="208"/>
      <c r="EY102" s="208"/>
      <c r="EZ102" s="208"/>
      <c r="FB102" s="211" t="s">
        <v>136</v>
      </c>
      <c r="FE102" s="208"/>
      <c r="FF102" s="244"/>
      <c r="FG102" s="244"/>
      <c r="FH102" s="244"/>
      <c r="FI102" s="247"/>
      <c r="FJ102" s="247"/>
      <c r="FK102" s="247"/>
      <c r="FL102" s="247"/>
      <c r="FM102" s="244"/>
    </row>
    <row r="103" spans="1:169" customFormat="1" ht="15" x14ac:dyDescent="0.25">
      <c r="A103" s="212"/>
      <c r="B103" s="210" t="s">
        <v>137</v>
      </c>
      <c r="C103" s="408" t="s">
        <v>138</v>
      </c>
      <c r="D103" s="408"/>
      <c r="E103" s="408"/>
      <c r="F103" s="213"/>
      <c r="G103" s="214"/>
      <c r="H103" s="214"/>
      <c r="I103" s="214"/>
      <c r="J103" s="215">
        <v>32.909999999999997</v>
      </c>
      <c r="K103" s="216">
        <v>1.2</v>
      </c>
      <c r="L103" s="215">
        <v>276.44</v>
      </c>
      <c r="M103" s="216">
        <v>40.200000000000003</v>
      </c>
      <c r="N103" s="217">
        <v>11112.89</v>
      </c>
      <c r="EW103" s="200"/>
      <c r="EX103" s="208"/>
      <c r="EY103" s="208"/>
      <c r="EZ103" s="208"/>
      <c r="FB103" s="211" t="s">
        <v>138</v>
      </c>
      <c r="FE103" s="208"/>
      <c r="FF103" s="244"/>
      <c r="FG103" s="244"/>
      <c r="FH103" s="244"/>
      <c r="FI103" s="247"/>
      <c r="FJ103" s="247"/>
      <c r="FK103" s="247"/>
      <c r="FL103" s="247"/>
      <c r="FM103" s="244"/>
    </row>
    <row r="104" spans="1:169" customFormat="1" ht="15" x14ac:dyDescent="0.25">
      <c r="A104" s="212"/>
      <c r="B104" s="210" t="s">
        <v>148</v>
      </c>
      <c r="C104" s="408" t="s">
        <v>173</v>
      </c>
      <c r="D104" s="408"/>
      <c r="E104" s="408"/>
      <c r="F104" s="213"/>
      <c r="G104" s="214"/>
      <c r="H104" s="214"/>
      <c r="I104" s="214"/>
      <c r="J104" s="215">
        <v>21.02</v>
      </c>
      <c r="K104" s="214"/>
      <c r="L104" s="215">
        <v>147.13999999999999</v>
      </c>
      <c r="M104" s="219">
        <v>9.56</v>
      </c>
      <c r="N104" s="217">
        <v>1406.66</v>
      </c>
      <c r="EW104" s="200"/>
      <c r="EX104" s="208"/>
      <c r="EY104" s="208"/>
      <c r="EZ104" s="208"/>
      <c r="FB104" s="211" t="s">
        <v>173</v>
      </c>
      <c r="FE104" s="208"/>
      <c r="FF104" s="244"/>
      <c r="FG104" s="244"/>
      <c r="FH104" s="244"/>
      <c r="FI104" s="247"/>
      <c r="FJ104" s="247"/>
      <c r="FK104" s="247"/>
      <c r="FL104" s="247"/>
      <c r="FM104" s="244"/>
    </row>
    <row r="105" spans="1:169" customFormat="1" ht="15" x14ac:dyDescent="0.25">
      <c r="A105" s="218"/>
      <c r="B105" s="210"/>
      <c r="C105" s="408" t="s">
        <v>122</v>
      </c>
      <c r="D105" s="408"/>
      <c r="E105" s="408"/>
      <c r="F105" s="213" t="s">
        <v>123</v>
      </c>
      <c r="G105" s="219">
        <v>0.91</v>
      </c>
      <c r="H105" s="216">
        <v>1.2</v>
      </c>
      <c r="I105" s="272">
        <v>7.6440000000000001</v>
      </c>
      <c r="J105" s="220"/>
      <c r="K105" s="214"/>
      <c r="L105" s="220"/>
      <c r="M105" s="214"/>
      <c r="N105" s="221"/>
      <c r="EW105" s="200"/>
      <c r="EX105" s="208"/>
      <c r="EY105" s="208"/>
      <c r="EZ105" s="208"/>
      <c r="FC105" s="211" t="s">
        <v>122</v>
      </c>
      <c r="FE105" s="208"/>
      <c r="FF105" s="244"/>
      <c r="FG105" s="244"/>
      <c r="FH105" s="244"/>
      <c r="FI105" s="247"/>
      <c r="FJ105" s="247"/>
      <c r="FK105" s="247"/>
      <c r="FL105" s="247"/>
      <c r="FM105" s="244"/>
    </row>
    <row r="106" spans="1:169" customFormat="1" ht="15" x14ac:dyDescent="0.25">
      <c r="A106" s="218"/>
      <c r="B106" s="210"/>
      <c r="C106" s="408" t="s">
        <v>139</v>
      </c>
      <c r="D106" s="408"/>
      <c r="E106" s="408"/>
      <c r="F106" s="213" t="s">
        <v>123</v>
      </c>
      <c r="G106" s="216">
        <v>2.1</v>
      </c>
      <c r="H106" s="216">
        <v>1.2</v>
      </c>
      <c r="I106" s="219">
        <v>17.64</v>
      </c>
      <c r="J106" s="220"/>
      <c r="K106" s="214"/>
      <c r="L106" s="220"/>
      <c r="M106" s="214"/>
      <c r="N106" s="221"/>
      <c r="EW106" s="200"/>
      <c r="EX106" s="208"/>
      <c r="EY106" s="208"/>
      <c r="EZ106" s="208"/>
      <c r="FC106" s="211" t="s">
        <v>139</v>
      </c>
      <c r="FE106" s="208"/>
      <c r="FF106" s="244"/>
      <c r="FG106" s="244"/>
      <c r="FH106" s="244"/>
      <c r="FI106" s="247"/>
      <c r="FJ106" s="247"/>
      <c r="FK106" s="247"/>
      <c r="FL106" s="247"/>
      <c r="FM106" s="244"/>
    </row>
    <row r="107" spans="1:169" customFormat="1" ht="15" x14ac:dyDescent="0.25">
      <c r="A107" s="212"/>
      <c r="B107" s="210"/>
      <c r="C107" s="409" t="s">
        <v>124</v>
      </c>
      <c r="D107" s="409"/>
      <c r="E107" s="409"/>
      <c r="F107" s="222"/>
      <c r="G107" s="223"/>
      <c r="H107" s="223"/>
      <c r="I107" s="223"/>
      <c r="J107" s="274">
        <v>1322.7</v>
      </c>
      <c r="K107" s="223"/>
      <c r="L107" s="274">
        <v>11081.25</v>
      </c>
      <c r="M107" s="223"/>
      <c r="N107" s="225">
        <v>155105.03</v>
      </c>
      <c r="EW107" s="200"/>
      <c r="EX107" s="208"/>
      <c r="EY107" s="208"/>
      <c r="EZ107" s="208"/>
      <c r="FD107" s="211" t="s">
        <v>124</v>
      </c>
      <c r="FE107" s="208"/>
      <c r="FF107" s="244"/>
      <c r="FG107" s="244"/>
      <c r="FH107" s="244"/>
      <c r="FI107" s="247"/>
      <c r="FJ107" s="247"/>
      <c r="FK107" s="247"/>
      <c r="FL107" s="247"/>
      <c r="FM107" s="244"/>
    </row>
    <row r="108" spans="1:169" customFormat="1" ht="15" x14ac:dyDescent="0.25">
      <c r="A108" s="218"/>
      <c r="B108" s="210"/>
      <c r="C108" s="408" t="s">
        <v>125</v>
      </c>
      <c r="D108" s="408"/>
      <c r="E108" s="408"/>
      <c r="F108" s="213"/>
      <c r="G108" s="214"/>
      <c r="H108" s="214"/>
      <c r="I108" s="214"/>
      <c r="J108" s="220"/>
      <c r="K108" s="214"/>
      <c r="L108" s="215">
        <v>341.62</v>
      </c>
      <c r="M108" s="214"/>
      <c r="N108" s="217">
        <v>13733.13</v>
      </c>
      <c r="EW108" s="200"/>
      <c r="EX108" s="208"/>
      <c r="EY108" s="208"/>
      <c r="EZ108" s="208"/>
      <c r="FC108" s="211" t="s">
        <v>125</v>
      </c>
      <c r="FE108" s="208"/>
      <c r="FF108" s="244"/>
      <c r="FG108" s="244"/>
      <c r="FH108" s="244"/>
      <c r="FI108" s="247"/>
      <c r="FJ108" s="247"/>
      <c r="FK108" s="247"/>
      <c r="FL108" s="247"/>
      <c r="FM108" s="244"/>
    </row>
    <row r="109" spans="1:169" customFormat="1" ht="45" x14ac:dyDescent="0.25">
      <c r="A109" s="218"/>
      <c r="B109" s="210" t="s">
        <v>159</v>
      </c>
      <c r="C109" s="408" t="s">
        <v>160</v>
      </c>
      <c r="D109" s="408"/>
      <c r="E109" s="408"/>
      <c r="F109" s="213" t="s">
        <v>128</v>
      </c>
      <c r="G109" s="226">
        <v>91</v>
      </c>
      <c r="H109" s="214"/>
      <c r="I109" s="226">
        <v>91</v>
      </c>
      <c r="J109" s="220"/>
      <c r="K109" s="214"/>
      <c r="L109" s="215">
        <v>310.87</v>
      </c>
      <c r="M109" s="214"/>
      <c r="N109" s="217">
        <v>12497.15</v>
      </c>
      <c r="EW109" s="200"/>
      <c r="EX109" s="208"/>
      <c r="EY109" s="208"/>
      <c r="EZ109" s="208"/>
      <c r="FC109" s="211" t="s">
        <v>160</v>
      </c>
      <c r="FE109" s="208"/>
      <c r="FF109" s="244"/>
      <c r="FG109" s="244"/>
      <c r="FH109" s="244"/>
      <c r="FI109" s="247"/>
      <c r="FJ109" s="247"/>
      <c r="FK109" s="247"/>
      <c r="FL109" s="247"/>
      <c r="FM109" s="244"/>
    </row>
    <row r="110" spans="1:169" customFormat="1" ht="45" x14ac:dyDescent="0.25">
      <c r="A110" s="218"/>
      <c r="B110" s="210" t="s">
        <v>161</v>
      </c>
      <c r="C110" s="408" t="s">
        <v>162</v>
      </c>
      <c r="D110" s="408"/>
      <c r="E110" s="408"/>
      <c r="F110" s="213" t="s">
        <v>128</v>
      </c>
      <c r="G110" s="226">
        <v>52</v>
      </c>
      <c r="H110" s="214"/>
      <c r="I110" s="226">
        <v>52</v>
      </c>
      <c r="J110" s="220"/>
      <c r="K110" s="214"/>
      <c r="L110" s="215">
        <v>177.64</v>
      </c>
      <c r="M110" s="214"/>
      <c r="N110" s="217">
        <v>7141.23</v>
      </c>
      <c r="EW110" s="200"/>
      <c r="EX110" s="208"/>
      <c r="EY110" s="208"/>
      <c r="EZ110" s="208"/>
      <c r="FC110" s="211" t="s">
        <v>162</v>
      </c>
      <c r="FE110" s="208"/>
      <c r="FF110" s="244"/>
      <c r="FG110" s="244"/>
      <c r="FH110" s="244"/>
      <c r="FI110" s="247"/>
      <c r="FJ110" s="247"/>
      <c r="FK110" s="247"/>
      <c r="FL110" s="247"/>
      <c r="FM110" s="244"/>
    </row>
    <row r="111" spans="1:169" customFormat="1" ht="15" x14ac:dyDescent="0.25">
      <c r="A111" s="227"/>
      <c r="B111" s="228"/>
      <c r="C111" s="406" t="s">
        <v>131</v>
      </c>
      <c r="D111" s="406"/>
      <c r="E111" s="406"/>
      <c r="F111" s="203"/>
      <c r="G111" s="204"/>
      <c r="H111" s="204"/>
      <c r="I111" s="204"/>
      <c r="J111" s="206"/>
      <c r="K111" s="204"/>
      <c r="L111" s="229">
        <v>11569.76</v>
      </c>
      <c r="M111" s="223"/>
      <c r="N111" s="230">
        <v>174743.41</v>
      </c>
      <c r="EW111" s="200"/>
      <c r="EX111" s="208"/>
      <c r="EY111" s="208"/>
      <c r="EZ111" s="208"/>
      <c r="FE111" s="208" t="s">
        <v>131</v>
      </c>
      <c r="FF111" s="244"/>
      <c r="FG111" s="244"/>
      <c r="FH111" s="244"/>
      <c r="FI111" s="247"/>
      <c r="FJ111" s="247"/>
      <c r="FK111" s="247"/>
      <c r="FL111" s="247"/>
      <c r="FM111" s="244"/>
    </row>
    <row r="112" spans="1:169" customFormat="1" ht="45" x14ac:dyDescent="0.25">
      <c r="A112" s="201" t="s">
        <v>174</v>
      </c>
      <c r="B112" s="202" t="s">
        <v>164</v>
      </c>
      <c r="C112" s="406" t="s">
        <v>165</v>
      </c>
      <c r="D112" s="406"/>
      <c r="E112" s="406"/>
      <c r="F112" s="203" t="s">
        <v>166</v>
      </c>
      <c r="G112" s="204">
        <v>15.4</v>
      </c>
      <c r="H112" s="205">
        <v>1</v>
      </c>
      <c r="I112" s="270">
        <v>15.4</v>
      </c>
      <c r="J112" s="235">
        <v>3.28</v>
      </c>
      <c r="K112" s="204"/>
      <c r="L112" s="235">
        <v>50.51</v>
      </c>
      <c r="M112" s="270">
        <v>13.9</v>
      </c>
      <c r="N112" s="236">
        <v>702.09</v>
      </c>
      <c r="EW112" s="200"/>
      <c r="EX112" s="208" t="s">
        <v>165</v>
      </c>
      <c r="EY112" s="208" t="s">
        <v>41</v>
      </c>
      <c r="EZ112" s="208" t="s">
        <v>41</v>
      </c>
      <c r="FE112" s="208"/>
      <c r="FF112" s="244"/>
      <c r="FG112" s="244"/>
      <c r="FH112" s="244"/>
      <c r="FI112" s="247"/>
      <c r="FJ112" s="247"/>
      <c r="FK112" s="247"/>
      <c r="FL112" s="247"/>
      <c r="FM112" s="244"/>
    </row>
    <row r="113" spans="1:169" customFormat="1" ht="15" x14ac:dyDescent="0.25">
      <c r="A113" s="227"/>
      <c r="B113" s="228"/>
      <c r="C113" s="406" t="s">
        <v>131</v>
      </c>
      <c r="D113" s="406"/>
      <c r="E113" s="406"/>
      <c r="F113" s="203"/>
      <c r="G113" s="204"/>
      <c r="H113" s="204"/>
      <c r="I113" s="204"/>
      <c r="J113" s="206"/>
      <c r="K113" s="204"/>
      <c r="L113" s="235">
        <v>50.51</v>
      </c>
      <c r="M113" s="223"/>
      <c r="N113" s="236">
        <v>702.09</v>
      </c>
      <c r="EW113" s="200"/>
      <c r="EX113" s="208"/>
      <c r="EY113" s="208"/>
      <c r="EZ113" s="208"/>
      <c r="FE113" s="208" t="s">
        <v>131</v>
      </c>
      <c r="FF113" s="244"/>
      <c r="FG113" s="244"/>
      <c r="FH113" s="244"/>
      <c r="FI113" s="247"/>
      <c r="FJ113" s="247"/>
      <c r="FK113" s="247"/>
      <c r="FL113" s="247"/>
      <c r="FM113" s="244"/>
    </row>
    <row r="114" spans="1:169" customFormat="1" ht="33.75" x14ac:dyDescent="0.25">
      <c r="A114" s="201" t="s">
        <v>175</v>
      </c>
      <c r="B114" s="202" t="s">
        <v>168</v>
      </c>
      <c r="C114" s="406" t="s">
        <v>169</v>
      </c>
      <c r="D114" s="406"/>
      <c r="E114" s="406"/>
      <c r="F114" s="203" t="s">
        <v>166</v>
      </c>
      <c r="G114" s="204">
        <v>15.4</v>
      </c>
      <c r="H114" s="205">
        <v>1</v>
      </c>
      <c r="I114" s="270">
        <v>15.4</v>
      </c>
      <c r="J114" s="235">
        <v>19.29</v>
      </c>
      <c r="K114" s="204"/>
      <c r="L114" s="235">
        <v>297.07</v>
      </c>
      <c r="M114" s="270">
        <v>13.9</v>
      </c>
      <c r="N114" s="230">
        <v>4129.2700000000004</v>
      </c>
      <c r="EW114" s="200"/>
      <c r="EX114" s="208" t="s">
        <v>169</v>
      </c>
      <c r="EY114" s="208" t="s">
        <v>41</v>
      </c>
      <c r="EZ114" s="208" t="s">
        <v>41</v>
      </c>
      <c r="FE114" s="208"/>
      <c r="FF114" s="244"/>
      <c r="FG114" s="244"/>
      <c r="FH114" s="244"/>
      <c r="FI114" s="247"/>
      <c r="FJ114" s="247"/>
      <c r="FK114" s="247"/>
      <c r="FL114" s="247"/>
      <c r="FM114" s="244"/>
    </row>
    <row r="115" spans="1:169" customFormat="1" ht="15" x14ac:dyDescent="0.25">
      <c r="A115" s="227"/>
      <c r="B115" s="228"/>
      <c r="C115" s="406" t="s">
        <v>131</v>
      </c>
      <c r="D115" s="406"/>
      <c r="E115" s="406"/>
      <c r="F115" s="203"/>
      <c r="G115" s="204"/>
      <c r="H115" s="204"/>
      <c r="I115" s="204"/>
      <c r="J115" s="206"/>
      <c r="K115" s="204"/>
      <c r="L115" s="235">
        <v>297.07</v>
      </c>
      <c r="M115" s="223"/>
      <c r="N115" s="230">
        <v>4129.2700000000004</v>
      </c>
      <c r="EW115" s="200"/>
      <c r="EX115" s="208"/>
      <c r="EY115" s="208"/>
      <c r="EZ115" s="208"/>
      <c r="FE115" s="208" t="s">
        <v>131</v>
      </c>
      <c r="FF115" s="244"/>
      <c r="FG115" s="244"/>
      <c r="FH115" s="244"/>
      <c r="FI115" s="247"/>
      <c r="FJ115" s="247"/>
      <c r="FK115" s="247"/>
      <c r="FL115" s="247"/>
      <c r="FM115" s="244"/>
    </row>
    <row r="116" spans="1:169" customFormat="1" ht="67.5" x14ac:dyDescent="0.25">
      <c r="A116" s="201" t="s">
        <v>176</v>
      </c>
      <c r="B116" s="202" t="s">
        <v>177</v>
      </c>
      <c r="C116" s="406" t="s">
        <v>178</v>
      </c>
      <c r="D116" s="406"/>
      <c r="E116" s="406"/>
      <c r="F116" s="203" t="s">
        <v>179</v>
      </c>
      <c r="G116" s="204">
        <v>2.266</v>
      </c>
      <c r="H116" s="205">
        <v>1</v>
      </c>
      <c r="I116" s="275">
        <v>2.266</v>
      </c>
      <c r="J116" s="206"/>
      <c r="K116" s="204"/>
      <c r="L116" s="206"/>
      <c r="M116" s="204"/>
      <c r="N116" s="207"/>
      <c r="EW116" s="200"/>
      <c r="EX116" s="208" t="s">
        <v>178</v>
      </c>
      <c r="EY116" s="208" t="s">
        <v>41</v>
      </c>
      <c r="EZ116" s="208" t="s">
        <v>41</v>
      </c>
      <c r="FE116" s="208"/>
      <c r="FF116" s="244"/>
      <c r="FG116" s="244"/>
      <c r="FH116" s="244"/>
      <c r="FI116" s="247"/>
      <c r="FJ116" s="247"/>
      <c r="FK116" s="247"/>
      <c r="FL116" s="247"/>
      <c r="FM116" s="244"/>
    </row>
    <row r="117" spans="1:169" customFormat="1" ht="33.75" x14ac:dyDescent="0.25">
      <c r="A117" s="209"/>
      <c r="B117" s="210" t="s">
        <v>143</v>
      </c>
      <c r="C117" s="410" t="s">
        <v>120</v>
      </c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  <c r="N117" s="411"/>
      <c r="EW117" s="200"/>
      <c r="EX117" s="208"/>
      <c r="EY117" s="208"/>
      <c r="EZ117" s="208"/>
      <c r="FA117" s="211" t="s">
        <v>120</v>
      </c>
      <c r="FE117" s="208"/>
      <c r="FF117" s="244"/>
      <c r="FG117" s="244"/>
      <c r="FH117" s="244"/>
      <c r="FI117" s="247"/>
      <c r="FJ117" s="247"/>
      <c r="FK117" s="247"/>
      <c r="FL117" s="247"/>
      <c r="FM117" s="244"/>
    </row>
    <row r="118" spans="1:169" customFormat="1" ht="15" x14ac:dyDescent="0.25">
      <c r="A118" s="212"/>
      <c r="B118" s="210" t="s">
        <v>117</v>
      </c>
      <c r="C118" s="408" t="s">
        <v>121</v>
      </c>
      <c r="D118" s="408"/>
      <c r="E118" s="408"/>
      <c r="F118" s="213"/>
      <c r="G118" s="214"/>
      <c r="H118" s="214"/>
      <c r="I118" s="214"/>
      <c r="J118" s="215">
        <v>82.68</v>
      </c>
      <c r="K118" s="216">
        <v>1.2</v>
      </c>
      <c r="L118" s="215">
        <v>224.82</v>
      </c>
      <c r="M118" s="216">
        <v>40.200000000000003</v>
      </c>
      <c r="N118" s="217">
        <v>9037.76</v>
      </c>
      <c r="EW118" s="200"/>
      <c r="EX118" s="208"/>
      <c r="EY118" s="208"/>
      <c r="EZ118" s="208"/>
      <c r="FB118" s="211" t="s">
        <v>121</v>
      </c>
      <c r="FE118" s="208"/>
      <c r="FF118" s="244"/>
      <c r="FG118" s="244"/>
      <c r="FH118" s="244"/>
      <c r="FI118" s="247"/>
      <c r="FJ118" s="247"/>
      <c r="FK118" s="247"/>
      <c r="FL118" s="247"/>
      <c r="FM118" s="244"/>
    </row>
    <row r="119" spans="1:169" customFormat="1" ht="15" x14ac:dyDescent="0.25">
      <c r="A119" s="212"/>
      <c r="B119" s="210" t="s">
        <v>132</v>
      </c>
      <c r="C119" s="408" t="s">
        <v>136</v>
      </c>
      <c r="D119" s="408"/>
      <c r="E119" s="408"/>
      <c r="F119" s="213"/>
      <c r="G119" s="214"/>
      <c r="H119" s="214"/>
      <c r="I119" s="214"/>
      <c r="J119" s="271">
        <v>2918.84</v>
      </c>
      <c r="K119" s="216">
        <v>1.2</v>
      </c>
      <c r="L119" s="271">
        <v>7936.91</v>
      </c>
      <c r="M119" s="216">
        <v>13.9</v>
      </c>
      <c r="N119" s="217">
        <v>110323.05</v>
      </c>
      <c r="EW119" s="200"/>
      <c r="EX119" s="208"/>
      <c r="EY119" s="208"/>
      <c r="EZ119" s="208"/>
      <c r="FB119" s="211" t="s">
        <v>136</v>
      </c>
      <c r="FE119" s="208"/>
      <c r="FF119" s="244"/>
      <c r="FG119" s="244"/>
      <c r="FH119" s="244"/>
      <c r="FI119" s="247"/>
      <c r="FJ119" s="247"/>
      <c r="FK119" s="247"/>
      <c r="FL119" s="247"/>
      <c r="FM119" s="244"/>
    </row>
    <row r="120" spans="1:169" customFormat="1" ht="15" x14ac:dyDescent="0.25">
      <c r="A120" s="212"/>
      <c r="B120" s="210" t="s">
        <v>137</v>
      </c>
      <c r="C120" s="408" t="s">
        <v>138</v>
      </c>
      <c r="D120" s="408"/>
      <c r="E120" s="408"/>
      <c r="F120" s="213"/>
      <c r="G120" s="214"/>
      <c r="H120" s="214"/>
      <c r="I120" s="214"/>
      <c r="J120" s="215">
        <v>415.8</v>
      </c>
      <c r="K120" s="216">
        <v>1.2</v>
      </c>
      <c r="L120" s="271">
        <v>1130.6400000000001</v>
      </c>
      <c r="M120" s="216">
        <v>40.200000000000003</v>
      </c>
      <c r="N120" s="217">
        <v>45451.73</v>
      </c>
      <c r="EW120" s="200"/>
      <c r="EX120" s="208"/>
      <c r="EY120" s="208"/>
      <c r="EZ120" s="208"/>
      <c r="FB120" s="211" t="s">
        <v>138</v>
      </c>
      <c r="FE120" s="208"/>
      <c r="FF120" s="244"/>
      <c r="FG120" s="244"/>
      <c r="FH120" s="244"/>
      <c r="FI120" s="247"/>
      <c r="FJ120" s="247"/>
      <c r="FK120" s="247"/>
      <c r="FL120" s="247"/>
      <c r="FM120" s="244"/>
    </row>
    <row r="121" spans="1:169" customFormat="1" ht="15" x14ac:dyDescent="0.25">
      <c r="A121" s="212"/>
      <c r="B121" s="210" t="s">
        <v>148</v>
      </c>
      <c r="C121" s="408" t="s">
        <v>173</v>
      </c>
      <c r="D121" s="408"/>
      <c r="E121" s="408"/>
      <c r="F121" s="213"/>
      <c r="G121" s="214"/>
      <c r="H121" s="214"/>
      <c r="I121" s="214"/>
      <c r="J121" s="215">
        <v>3.25</v>
      </c>
      <c r="K121" s="214"/>
      <c r="L121" s="215">
        <v>7.36</v>
      </c>
      <c r="M121" s="219">
        <v>9.56</v>
      </c>
      <c r="N121" s="232">
        <v>70.36</v>
      </c>
      <c r="EW121" s="200"/>
      <c r="EX121" s="208"/>
      <c r="EY121" s="208"/>
      <c r="EZ121" s="208"/>
      <c r="FB121" s="211" t="s">
        <v>173</v>
      </c>
      <c r="FE121" s="208"/>
      <c r="FF121" s="244"/>
      <c r="FG121" s="244"/>
      <c r="FH121" s="244"/>
      <c r="FI121" s="247"/>
      <c r="FJ121" s="247"/>
      <c r="FK121" s="247"/>
      <c r="FL121" s="247"/>
      <c r="FM121" s="244"/>
    </row>
    <row r="122" spans="1:169" customFormat="1" ht="15" x14ac:dyDescent="0.25">
      <c r="A122" s="218"/>
      <c r="B122" s="210"/>
      <c r="C122" s="408" t="s">
        <v>122</v>
      </c>
      <c r="D122" s="408"/>
      <c r="E122" s="408"/>
      <c r="F122" s="213" t="s">
        <v>123</v>
      </c>
      <c r="G122" s="216">
        <v>10.6</v>
      </c>
      <c r="H122" s="216">
        <v>1.2</v>
      </c>
      <c r="I122" s="233">
        <v>28.823519999999998</v>
      </c>
      <c r="J122" s="220"/>
      <c r="K122" s="214"/>
      <c r="L122" s="220"/>
      <c r="M122" s="214"/>
      <c r="N122" s="221"/>
      <c r="EW122" s="200"/>
      <c r="EX122" s="208"/>
      <c r="EY122" s="208"/>
      <c r="EZ122" s="208"/>
      <c r="FC122" s="211" t="s">
        <v>122</v>
      </c>
      <c r="FE122" s="208"/>
      <c r="FF122" s="244"/>
      <c r="FG122" s="244"/>
      <c r="FH122" s="244"/>
      <c r="FI122" s="247"/>
      <c r="FJ122" s="247"/>
      <c r="FK122" s="247"/>
      <c r="FL122" s="247"/>
      <c r="FM122" s="244"/>
    </row>
    <row r="123" spans="1:169" customFormat="1" ht="15" x14ac:dyDescent="0.25">
      <c r="A123" s="218"/>
      <c r="B123" s="210"/>
      <c r="C123" s="408" t="s">
        <v>139</v>
      </c>
      <c r="D123" s="408"/>
      <c r="E123" s="408"/>
      <c r="F123" s="213" t="s">
        <v>123</v>
      </c>
      <c r="G123" s="216">
        <v>30.8</v>
      </c>
      <c r="H123" s="216">
        <v>1.2</v>
      </c>
      <c r="I123" s="233">
        <v>83.751360000000005</v>
      </c>
      <c r="J123" s="220"/>
      <c r="K123" s="214"/>
      <c r="L123" s="220"/>
      <c r="M123" s="214"/>
      <c r="N123" s="221"/>
      <c r="EW123" s="200"/>
      <c r="EX123" s="208"/>
      <c r="EY123" s="208"/>
      <c r="EZ123" s="208"/>
      <c r="FC123" s="211" t="s">
        <v>139</v>
      </c>
      <c r="FE123" s="208"/>
      <c r="FF123" s="244"/>
      <c r="FG123" s="244"/>
      <c r="FH123" s="244"/>
      <c r="FI123" s="247"/>
      <c r="FJ123" s="247"/>
      <c r="FK123" s="247"/>
      <c r="FL123" s="247"/>
      <c r="FM123" s="244"/>
    </row>
    <row r="124" spans="1:169" customFormat="1" ht="15" x14ac:dyDescent="0.25">
      <c r="A124" s="212"/>
      <c r="B124" s="210"/>
      <c r="C124" s="409" t="s">
        <v>124</v>
      </c>
      <c r="D124" s="409"/>
      <c r="E124" s="409"/>
      <c r="F124" s="222"/>
      <c r="G124" s="223"/>
      <c r="H124" s="223"/>
      <c r="I124" s="223"/>
      <c r="J124" s="274">
        <v>3004.77</v>
      </c>
      <c r="K124" s="223"/>
      <c r="L124" s="274">
        <v>8169.09</v>
      </c>
      <c r="M124" s="223"/>
      <c r="N124" s="225">
        <v>119431.17</v>
      </c>
      <c r="EW124" s="200"/>
      <c r="EX124" s="208"/>
      <c r="EY124" s="208"/>
      <c r="EZ124" s="208"/>
      <c r="FD124" s="211" t="s">
        <v>124</v>
      </c>
      <c r="FE124" s="208"/>
      <c r="FF124" s="244"/>
      <c r="FG124" s="244"/>
      <c r="FH124" s="244"/>
      <c r="FI124" s="247"/>
      <c r="FJ124" s="247"/>
      <c r="FK124" s="247"/>
      <c r="FL124" s="247"/>
      <c r="FM124" s="244"/>
    </row>
    <row r="125" spans="1:169" customFormat="1" ht="15" x14ac:dyDescent="0.25">
      <c r="A125" s="218"/>
      <c r="B125" s="210"/>
      <c r="C125" s="408" t="s">
        <v>125</v>
      </c>
      <c r="D125" s="408"/>
      <c r="E125" s="408"/>
      <c r="F125" s="213"/>
      <c r="G125" s="214"/>
      <c r="H125" s="214"/>
      <c r="I125" s="214"/>
      <c r="J125" s="220"/>
      <c r="K125" s="214"/>
      <c r="L125" s="271">
        <v>1355.46</v>
      </c>
      <c r="M125" s="214"/>
      <c r="N125" s="217">
        <v>54489.49</v>
      </c>
      <c r="EW125" s="200"/>
      <c r="EX125" s="208"/>
      <c r="EY125" s="208"/>
      <c r="EZ125" s="208"/>
      <c r="FC125" s="211" t="s">
        <v>125</v>
      </c>
      <c r="FE125" s="208"/>
      <c r="FF125" s="244"/>
      <c r="FG125" s="244"/>
      <c r="FH125" s="244"/>
      <c r="FI125" s="247"/>
      <c r="FJ125" s="247"/>
      <c r="FK125" s="247"/>
      <c r="FL125" s="247"/>
      <c r="FM125" s="244"/>
    </row>
    <row r="126" spans="1:169" customFormat="1" ht="22.5" x14ac:dyDescent="0.25">
      <c r="A126" s="218"/>
      <c r="B126" s="210" t="s">
        <v>180</v>
      </c>
      <c r="C126" s="408" t="s">
        <v>181</v>
      </c>
      <c r="D126" s="408"/>
      <c r="E126" s="408"/>
      <c r="F126" s="213" t="s">
        <v>128</v>
      </c>
      <c r="G126" s="226">
        <v>92</v>
      </c>
      <c r="H126" s="219">
        <v>0.93</v>
      </c>
      <c r="I126" s="219">
        <v>85.56</v>
      </c>
      <c r="J126" s="220"/>
      <c r="K126" s="214"/>
      <c r="L126" s="271">
        <v>1159.73</v>
      </c>
      <c r="M126" s="214"/>
      <c r="N126" s="217">
        <v>46621.21</v>
      </c>
      <c r="EW126" s="200"/>
      <c r="EX126" s="208"/>
      <c r="EY126" s="208"/>
      <c r="EZ126" s="208"/>
      <c r="FC126" s="211" t="s">
        <v>181</v>
      </c>
      <c r="FE126" s="208"/>
      <c r="FF126" s="244"/>
      <c r="FG126" s="244"/>
      <c r="FH126" s="244"/>
      <c r="FI126" s="247"/>
      <c r="FJ126" s="247"/>
      <c r="FK126" s="247"/>
      <c r="FL126" s="247"/>
      <c r="FM126" s="244"/>
    </row>
    <row r="127" spans="1:169" customFormat="1" ht="22.5" x14ac:dyDescent="0.25">
      <c r="A127" s="218"/>
      <c r="B127" s="210" t="s">
        <v>182</v>
      </c>
      <c r="C127" s="408" t="s">
        <v>183</v>
      </c>
      <c r="D127" s="408"/>
      <c r="E127" s="408"/>
      <c r="F127" s="213" t="s">
        <v>128</v>
      </c>
      <c r="G127" s="226">
        <v>46</v>
      </c>
      <c r="H127" s="214"/>
      <c r="I127" s="226">
        <v>46</v>
      </c>
      <c r="J127" s="220"/>
      <c r="K127" s="214"/>
      <c r="L127" s="215">
        <v>623.51</v>
      </c>
      <c r="M127" s="214"/>
      <c r="N127" s="217">
        <v>25065.17</v>
      </c>
      <c r="EW127" s="200"/>
      <c r="EX127" s="208"/>
      <c r="EY127" s="208"/>
      <c r="EZ127" s="208"/>
      <c r="FC127" s="211" t="s">
        <v>183</v>
      </c>
      <c r="FE127" s="208"/>
      <c r="FF127" s="244"/>
      <c r="FG127" s="244"/>
      <c r="FH127" s="244"/>
      <c r="FI127" s="247"/>
      <c r="FJ127" s="247"/>
      <c r="FK127" s="247"/>
      <c r="FL127" s="247"/>
      <c r="FM127" s="244"/>
    </row>
    <row r="128" spans="1:169" customFormat="1" ht="15" x14ac:dyDescent="0.25">
      <c r="A128" s="227"/>
      <c r="B128" s="228"/>
      <c r="C128" s="406" t="s">
        <v>131</v>
      </c>
      <c r="D128" s="406"/>
      <c r="E128" s="406"/>
      <c r="F128" s="203"/>
      <c r="G128" s="204"/>
      <c r="H128" s="204"/>
      <c r="I128" s="204"/>
      <c r="J128" s="206"/>
      <c r="K128" s="204"/>
      <c r="L128" s="229">
        <v>9952.33</v>
      </c>
      <c r="M128" s="223"/>
      <c r="N128" s="230">
        <v>191117.55</v>
      </c>
      <c r="EW128" s="200"/>
      <c r="EX128" s="208"/>
      <c r="EY128" s="208"/>
      <c r="EZ128" s="208"/>
      <c r="FE128" s="208" t="s">
        <v>131</v>
      </c>
      <c r="FF128" s="244"/>
      <c r="FG128" s="244"/>
      <c r="FH128" s="244"/>
      <c r="FI128" s="247"/>
      <c r="FJ128" s="247"/>
      <c r="FK128" s="247"/>
      <c r="FL128" s="247"/>
      <c r="FM128" s="244"/>
    </row>
    <row r="129" spans="1:169" customFormat="1" ht="15" x14ac:dyDescent="0.25">
      <c r="A129" s="201" t="s">
        <v>184</v>
      </c>
      <c r="B129" s="202" t="s">
        <v>185</v>
      </c>
      <c r="C129" s="406" t="s">
        <v>186</v>
      </c>
      <c r="D129" s="406"/>
      <c r="E129" s="406"/>
      <c r="F129" s="203" t="s">
        <v>179</v>
      </c>
      <c r="G129" s="204">
        <v>2.266</v>
      </c>
      <c r="H129" s="205">
        <v>1</v>
      </c>
      <c r="I129" s="275">
        <v>2.266</v>
      </c>
      <c r="J129" s="206"/>
      <c r="K129" s="204"/>
      <c r="L129" s="206"/>
      <c r="M129" s="204"/>
      <c r="N129" s="207"/>
      <c r="EW129" s="200"/>
      <c r="EX129" s="208" t="s">
        <v>186</v>
      </c>
      <c r="EY129" s="208" t="s">
        <v>41</v>
      </c>
      <c r="EZ129" s="208" t="s">
        <v>41</v>
      </c>
      <c r="FE129" s="208"/>
      <c r="FF129" s="244"/>
      <c r="FG129" s="244"/>
      <c r="FH129" s="244"/>
      <c r="FI129" s="247"/>
      <c r="FJ129" s="247"/>
      <c r="FK129" s="247"/>
      <c r="FL129" s="247"/>
      <c r="FM129" s="244"/>
    </row>
    <row r="130" spans="1:169" customFormat="1" ht="33.75" x14ac:dyDescent="0.25">
      <c r="A130" s="209"/>
      <c r="B130" s="210" t="s">
        <v>143</v>
      </c>
      <c r="C130" s="410" t="s">
        <v>120</v>
      </c>
      <c r="D130" s="410"/>
      <c r="E130" s="410"/>
      <c r="F130" s="410"/>
      <c r="G130" s="410"/>
      <c r="H130" s="410"/>
      <c r="I130" s="410"/>
      <c r="J130" s="410"/>
      <c r="K130" s="410"/>
      <c r="L130" s="410"/>
      <c r="M130" s="410"/>
      <c r="N130" s="411"/>
      <c r="EW130" s="200"/>
      <c r="EX130" s="208"/>
      <c r="EY130" s="208"/>
      <c r="EZ130" s="208"/>
      <c r="FA130" s="211" t="s">
        <v>120</v>
      </c>
      <c r="FE130" s="208"/>
      <c r="FF130" s="244"/>
      <c r="FG130" s="244"/>
      <c r="FH130" s="244"/>
      <c r="FI130" s="247"/>
      <c r="FJ130" s="247"/>
      <c r="FK130" s="247"/>
      <c r="FL130" s="247"/>
      <c r="FM130" s="244"/>
    </row>
    <row r="131" spans="1:169" customFormat="1" ht="15" x14ac:dyDescent="0.25">
      <c r="A131" s="212"/>
      <c r="B131" s="210" t="s">
        <v>117</v>
      </c>
      <c r="C131" s="408" t="s">
        <v>121</v>
      </c>
      <c r="D131" s="408"/>
      <c r="E131" s="408"/>
      <c r="F131" s="213"/>
      <c r="G131" s="214"/>
      <c r="H131" s="214"/>
      <c r="I131" s="214"/>
      <c r="J131" s="215">
        <v>25.9</v>
      </c>
      <c r="K131" s="216">
        <v>1.2</v>
      </c>
      <c r="L131" s="215">
        <v>70.430000000000007</v>
      </c>
      <c r="M131" s="216">
        <v>40.200000000000003</v>
      </c>
      <c r="N131" s="217">
        <v>2831.29</v>
      </c>
      <c r="EW131" s="200"/>
      <c r="EX131" s="208"/>
      <c r="EY131" s="208"/>
      <c r="EZ131" s="208"/>
      <c r="FB131" s="211" t="s">
        <v>121</v>
      </c>
      <c r="FE131" s="208"/>
      <c r="FF131" s="244"/>
      <c r="FG131" s="244"/>
      <c r="FH131" s="244"/>
      <c r="FI131" s="247"/>
      <c r="FJ131" s="247"/>
      <c r="FK131" s="247"/>
      <c r="FL131" s="247"/>
      <c r="FM131" s="244"/>
    </row>
    <row r="132" spans="1:169" customFormat="1" ht="15" x14ac:dyDescent="0.25">
      <c r="A132" s="212"/>
      <c r="B132" s="210" t="s">
        <v>132</v>
      </c>
      <c r="C132" s="408" t="s">
        <v>136</v>
      </c>
      <c r="D132" s="408"/>
      <c r="E132" s="408"/>
      <c r="F132" s="213"/>
      <c r="G132" s="214"/>
      <c r="H132" s="214"/>
      <c r="I132" s="214"/>
      <c r="J132" s="215">
        <v>292.60000000000002</v>
      </c>
      <c r="K132" s="216">
        <v>1.2</v>
      </c>
      <c r="L132" s="215">
        <v>795.64</v>
      </c>
      <c r="M132" s="216">
        <v>13.9</v>
      </c>
      <c r="N132" s="217">
        <v>11059.4</v>
      </c>
      <c r="EW132" s="200"/>
      <c r="EX132" s="208"/>
      <c r="EY132" s="208"/>
      <c r="EZ132" s="208"/>
      <c r="FB132" s="211" t="s">
        <v>136</v>
      </c>
      <c r="FE132" s="208"/>
      <c r="FF132" s="244"/>
      <c r="FG132" s="244"/>
      <c r="FH132" s="244"/>
      <c r="FI132" s="247"/>
      <c r="FJ132" s="247"/>
      <c r="FK132" s="247"/>
      <c r="FL132" s="247"/>
      <c r="FM132" s="244"/>
    </row>
    <row r="133" spans="1:169" customFormat="1" ht="15" x14ac:dyDescent="0.25">
      <c r="A133" s="212"/>
      <c r="B133" s="210" t="s">
        <v>137</v>
      </c>
      <c r="C133" s="408" t="s">
        <v>138</v>
      </c>
      <c r="D133" s="408"/>
      <c r="E133" s="408"/>
      <c r="F133" s="213"/>
      <c r="G133" s="214"/>
      <c r="H133" s="214"/>
      <c r="I133" s="214"/>
      <c r="J133" s="215">
        <v>49.67</v>
      </c>
      <c r="K133" s="216">
        <v>1.2</v>
      </c>
      <c r="L133" s="215">
        <v>135.06</v>
      </c>
      <c r="M133" s="216">
        <v>40.200000000000003</v>
      </c>
      <c r="N133" s="217">
        <v>5429.41</v>
      </c>
      <c r="EW133" s="200"/>
      <c r="EX133" s="208"/>
      <c r="EY133" s="208"/>
      <c r="EZ133" s="208"/>
      <c r="FB133" s="211" t="s">
        <v>138</v>
      </c>
      <c r="FE133" s="208"/>
      <c r="FF133" s="244"/>
      <c r="FG133" s="244"/>
      <c r="FH133" s="244"/>
      <c r="FI133" s="247"/>
      <c r="FJ133" s="247"/>
      <c r="FK133" s="247"/>
      <c r="FL133" s="247"/>
      <c r="FM133" s="244"/>
    </row>
    <row r="134" spans="1:169" customFormat="1" ht="15" x14ac:dyDescent="0.25">
      <c r="A134" s="212"/>
      <c r="B134" s="210" t="s">
        <v>148</v>
      </c>
      <c r="C134" s="408" t="s">
        <v>173</v>
      </c>
      <c r="D134" s="408"/>
      <c r="E134" s="408"/>
      <c r="F134" s="213"/>
      <c r="G134" s="214"/>
      <c r="H134" s="214"/>
      <c r="I134" s="214"/>
      <c r="J134" s="215">
        <v>4.34</v>
      </c>
      <c r="K134" s="214"/>
      <c r="L134" s="215">
        <v>9.83</v>
      </c>
      <c r="M134" s="219">
        <v>9.56</v>
      </c>
      <c r="N134" s="232">
        <v>93.97</v>
      </c>
      <c r="EW134" s="200"/>
      <c r="EX134" s="208"/>
      <c r="EY134" s="208"/>
      <c r="EZ134" s="208"/>
      <c r="FB134" s="211" t="s">
        <v>173</v>
      </c>
      <c r="FE134" s="208"/>
      <c r="FF134" s="244"/>
      <c r="FG134" s="244"/>
      <c r="FH134" s="244"/>
      <c r="FI134" s="247"/>
      <c r="FJ134" s="247"/>
      <c r="FK134" s="247"/>
      <c r="FL134" s="247"/>
      <c r="FM134" s="244"/>
    </row>
    <row r="135" spans="1:169" customFormat="1" ht="15" x14ac:dyDescent="0.25">
      <c r="A135" s="218"/>
      <c r="B135" s="210"/>
      <c r="C135" s="408" t="s">
        <v>122</v>
      </c>
      <c r="D135" s="408"/>
      <c r="E135" s="408"/>
      <c r="F135" s="213" t="s">
        <v>123</v>
      </c>
      <c r="G135" s="219">
        <v>3.32</v>
      </c>
      <c r="H135" s="216">
        <v>1.2</v>
      </c>
      <c r="I135" s="276">
        <v>9.0277440000000002</v>
      </c>
      <c r="J135" s="220"/>
      <c r="K135" s="214"/>
      <c r="L135" s="220"/>
      <c r="M135" s="214"/>
      <c r="N135" s="221"/>
      <c r="EW135" s="200"/>
      <c r="EX135" s="208"/>
      <c r="EY135" s="208"/>
      <c r="EZ135" s="208"/>
      <c r="FC135" s="211" t="s">
        <v>122</v>
      </c>
      <c r="FE135" s="208"/>
      <c r="FF135" s="244"/>
      <c r="FG135" s="244"/>
      <c r="FH135" s="244"/>
      <c r="FI135" s="247"/>
      <c r="FJ135" s="247"/>
      <c r="FK135" s="247"/>
      <c r="FL135" s="247"/>
      <c r="FM135" s="244"/>
    </row>
    <row r="136" spans="1:169" customFormat="1" ht="15" x14ac:dyDescent="0.25">
      <c r="A136" s="218"/>
      <c r="B136" s="210"/>
      <c r="C136" s="408" t="s">
        <v>139</v>
      </c>
      <c r="D136" s="408"/>
      <c r="E136" s="408"/>
      <c r="F136" s="213" t="s">
        <v>123</v>
      </c>
      <c r="G136" s="219">
        <v>3.69</v>
      </c>
      <c r="H136" s="216">
        <v>1.2</v>
      </c>
      <c r="I136" s="276">
        <v>10.033848000000001</v>
      </c>
      <c r="J136" s="220"/>
      <c r="K136" s="214"/>
      <c r="L136" s="220"/>
      <c r="M136" s="214"/>
      <c r="N136" s="221"/>
      <c r="EW136" s="200"/>
      <c r="EX136" s="208"/>
      <c r="EY136" s="208"/>
      <c r="EZ136" s="208"/>
      <c r="FC136" s="211" t="s">
        <v>139</v>
      </c>
      <c r="FE136" s="208"/>
      <c r="FF136" s="244"/>
      <c r="FG136" s="244"/>
      <c r="FH136" s="244"/>
      <c r="FI136" s="247"/>
      <c r="FJ136" s="247"/>
      <c r="FK136" s="247"/>
      <c r="FL136" s="247"/>
      <c r="FM136" s="244"/>
    </row>
    <row r="137" spans="1:169" customFormat="1" ht="15" x14ac:dyDescent="0.25">
      <c r="A137" s="212"/>
      <c r="B137" s="210"/>
      <c r="C137" s="409" t="s">
        <v>124</v>
      </c>
      <c r="D137" s="409"/>
      <c r="E137" s="409"/>
      <c r="F137" s="222"/>
      <c r="G137" s="223"/>
      <c r="H137" s="223"/>
      <c r="I137" s="223"/>
      <c r="J137" s="224">
        <v>322.83999999999997</v>
      </c>
      <c r="K137" s="223"/>
      <c r="L137" s="224">
        <v>875.9</v>
      </c>
      <c r="M137" s="223"/>
      <c r="N137" s="225">
        <v>13984.66</v>
      </c>
      <c r="EW137" s="200"/>
      <c r="EX137" s="208"/>
      <c r="EY137" s="208"/>
      <c r="EZ137" s="208"/>
      <c r="FD137" s="211" t="s">
        <v>124</v>
      </c>
      <c r="FE137" s="208"/>
      <c r="FF137" s="244"/>
      <c r="FG137" s="244"/>
      <c r="FH137" s="244"/>
      <c r="FI137" s="247"/>
      <c r="FJ137" s="247"/>
      <c r="FK137" s="247"/>
      <c r="FL137" s="247"/>
      <c r="FM137" s="244"/>
    </row>
    <row r="138" spans="1:169" customFormat="1" ht="15" x14ac:dyDescent="0.25">
      <c r="A138" s="218"/>
      <c r="B138" s="210"/>
      <c r="C138" s="408" t="s">
        <v>125</v>
      </c>
      <c r="D138" s="408"/>
      <c r="E138" s="408"/>
      <c r="F138" s="213"/>
      <c r="G138" s="214"/>
      <c r="H138" s="214"/>
      <c r="I138" s="214"/>
      <c r="J138" s="220"/>
      <c r="K138" s="214"/>
      <c r="L138" s="215">
        <v>205.49</v>
      </c>
      <c r="M138" s="214"/>
      <c r="N138" s="217">
        <v>8260.7000000000007</v>
      </c>
      <c r="EW138" s="200"/>
      <c r="EX138" s="208"/>
      <c r="EY138" s="208"/>
      <c r="EZ138" s="208"/>
      <c r="FC138" s="211" t="s">
        <v>125</v>
      </c>
      <c r="FE138" s="208"/>
      <c r="FF138" s="244"/>
      <c r="FG138" s="244"/>
      <c r="FH138" s="244"/>
      <c r="FI138" s="247"/>
      <c r="FJ138" s="247"/>
      <c r="FK138" s="247"/>
      <c r="FL138" s="247"/>
      <c r="FM138" s="244"/>
    </row>
    <row r="139" spans="1:169" customFormat="1" ht="22.5" x14ac:dyDescent="0.25">
      <c r="A139" s="218"/>
      <c r="B139" s="210" t="s">
        <v>180</v>
      </c>
      <c r="C139" s="408" t="s">
        <v>181</v>
      </c>
      <c r="D139" s="408"/>
      <c r="E139" s="408"/>
      <c r="F139" s="213" t="s">
        <v>128</v>
      </c>
      <c r="G139" s="226">
        <v>92</v>
      </c>
      <c r="H139" s="219">
        <v>0.93</v>
      </c>
      <c r="I139" s="219">
        <v>85.56</v>
      </c>
      <c r="J139" s="220"/>
      <c r="K139" s="214"/>
      <c r="L139" s="215">
        <v>175.82</v>
      </c>
      <c r="M139" s="214"/>
      <c r="N139" s="217">
        <v>7067.85</v>
      </c>
      <c r="EW139" s="200"/>
      <c r="EX139" s="208"/>
      <c r="EY139" s="208"/>
      <c r="EZ139" s="208"/>
      <c r="FC139" s="211" t="s">
        <v>181</v>
      </c>
      <c r="FE139" s="208"/>
      <c r="FF139" s="244"/>
      <c r="FG139" s="244"/>
      <c r="FH139" s="244"/>
      <c r="FI139" s="247"/>
      <c r="FJ139" s="247"/>
      <c r="FK139" s="247"/>
      <c r="FL139" s="247"/>
      <c r="FM139" s="244"/>
    </row>
    <row r="140" spans="1:169" customFormat="1" ht="22.5" x14ac:dyDescent="0.25">
      <c r="A140" s="218"/>
      <c r="B140" s="210" t="s">
        <v>182</v>
      </c>
      <c r="C140" s="408" t="s">
        <v>183</v>
      </c>
      <c r="D140" s="408"/>
      <c r="E140" s="408"/>
      <c r="F140" s="213" t="s">
        <v>128</v>
      </c>
      <c r="G140" s="226">
        <v>46</v>
      </c>
      <c r="H140" s="214"/>
      <c r="I140" s="226">
        <v>46</v>
      </c>
      <c r="J140" s="220"/>
      <c r="K140" s="214"/>
      <c r="L140" s="215">
        <v>94.53</v>
      </c>
      <c r="M140" s="214"/>
      <c r="N140" s="217">
        <v>3799.92</v>
      </c>
      <c r="EW140" s="200"/>
      <c r="EX140" s="208"/>
      <c r="EY140" s="208"/>
      <c r="EZ140" s="208"/>
      <c r="FC140" s="211" t="s">
        <v>183</v>
      </c>
      <c r="FE140" s="208"/>
      <c r="FF140" s="244"/>
      <c r="FG140" s="244"/>
      <c r="FH140" s="244"/>
      <c r="FI140" s="247"/>
      <c r="FJ140" s="247"/>
      <c r="FK140" s="247"/>
      <c r="FL140" s="247"/>
      <c r="FM140" s="244"/>
    </row>
    <row r="141" spans="1:169" customFormat="1" ht="15" x14ac:dyDescent="0.25">
      <c r="A141" s="227"/>
      <c r="B141" s="228"/>
      <c r="C141" s="406" t="s">
        <v>131</v>
      </c>
      <c r="D141" s="406"/>
      <c r="E141" s="406"/>
      <c r="F141" s="203"/>
      <c r="G141" s="204"/>
      <c r="H141" s="204"/>
      <c r="I141" s="204"/>
      <c r="J141" s="206"/>
      <c r="K141" s="204"/>
      <c r="L141" s="229">
        <v>1146.25</v>
      </c>
      <c r="M141" s="223"/>
      <c r="N141" s="230">
        <v>24852.43</v>
      </c>
      <c r="EW141" s="200"/>
      <c r="EX141" s="208"/>
      <c r="EY141" s="208"/>
      <c r="EZ141" s="208"/>
      <c r="FE141" s="208" t="s">
        <v>131</v>
      </c>
      <c r="FF141" s="244"/>
      <c r="FG141" s="244"/>
      <c r="FH141" s="244"/>
      <c r="FI141" s="247"/>
      <c r="FJ141" s="247"/>
      <c r="FK141" s="247"/>
      <c r="FL141" s="247"/>
      <c r="FM141" s="244"/>
    </row>
    <row r="142" spans="1:169" customFormat="1" ht="33.75" x14ac:dyDescent="0.25">
      <c r="A142" s="201" t="s">
        <v>187</v>
      </c>
      <c r="B142" s="202" t="s">
        <v>171</v>
      </c>
      <c r="C142" s="406" t="s">
        <v>188</v>
      </c>
      <c r="D142" s="406"/>
      <c r="E142" s="406"/>
      <c r="F142" s="203" t="s">
        <v>118</v>
      </c>
      <c r="G142" s="204">
        <v>65.2</v>
      </c>
      <c r="H142" s="205">
        <v>1</v>
      </c>
      <c r="I142" s="270">
        <v>65.2</v>
      </c>
      <c r="J142" s="206"/>
      <c r="K142" s="204"/>
      <c r="L142" s="206"/>
      <c r="M142" s="204"/>
      <c r="N142" s="207"/>
      <c r="EW142" s="200"/>
      <c r="EX142" s="208" t="s">
        <v>188</v>
      </c>
      <c r="EY142" s="208" t="s">
        <v>41</v>
      </c>
      <c r="EZ142" s="208" t="s">
        <v>41</v>
      </c>
      <c r="FE142" s="208"/>
      <c r="FF142" s="244"/>
      <c r="FG142" s="244"/>
      <c r="FH142" s="244"/>
      <c r="FI142" s="247"/>
      <c r="FJ142" s="247"/>
      <c r="FK142" s="247"/>
      <c r="FL142" s="247"/>
      <c r="FM142" s="244"/>
    </row>
    <row r="143" spans="1:169" customFormat="1" ht="33.75" x14ac:dyDescent="0.25">
      <c r="A143" s="209"/>
      <c r="B143" s="210" t="s">
        <v>119</v>
      </c>
      <c r="C143" s="410" t="s">
        <v>120</v>
      </c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1"/>
      <c r="EW143" s="200"/>
      <c r="EX143" s="208"/>
      <c r="EY143" s="208"/>
      <c r="EZ143" s="208"/>
      <c r="FA143" s="211" t="s">
        <v>120</v>
      </c>
      <c r="FE143" s="208"/>
      <c r="FF143" s="244"/>
      <c r="FG143" s="244"/>
      <c r="FH143" s="244"/>
      <c r="FI143" s="247"/>
      <c r="FJ143" s="247"/>
      <c r="FK143" s="247"/>
      <c r="FL143" s="247"/>
      <c r="FM143" s="244"/>
    </row>
    <row r="144" spans="1:169" customFormat="1" ht="15" x14ac:dyDescent="0.25">
      <c r="A144" s="212"/>
      <c r="B144" s="210" t="s">
        <v>117</v>
      </c>
      <c r="C144" s="408" t="s">
        <v>121</v>
      </c>
      <c r="D144" s="408"/>
      <c r="E144" s="408"/>
      <c r="F144" s="213"/>
      <c r="G144" s="214"/>
      <c r="H144" s="214"/>
      <c r="I144" s="214"/>
      <c r="J144" s="215">
        <v>7.76</v>
      </c>
      <c r="K144" s="216">
        <v>1.2</v>
      </c>
      <c r="L144" s="215">
        <v>607.14</v>
      </c>
      <c r="M144" s="216">
        <v>40.200000000000003</v>
      </c>
      <c r="N144" s="217">
        <v>24407.03</v>
      </c>
      <c r="EW144" s="200"/>
      <c r="EX144" s="208"/>
      <c r="EY144" s="208"/>
      <c r="EZ144" s="208"/>
      <c r="FB144" s="211" t="s">
        <v>121</v>
      </c>
      <c r="FE144" s="208"/>
      <c r="FF144" s="244"/>
      <c r="FG144" s="244"/>
      <c r="FH144" s="244"/>
      <c r="FI144" s="247"/>
      <c r="FJ144" s="247"/>
      <c r="FK144" s="247"/>
      <c r="FL144" s="247"/>
      <c r="FM144" s="244"/>
    </row>
    <row r="145" spans="1:169" customFormat="1" ht="15" x14ac:dyDescent="0.25">
      <c r="A145" s="212"/>
      <c r="B145" s="210" t="s">
        <v>132</v>
      </c>
      <c r="C145" s="408" t="s">
        <v>136</v>
      </c>
      <c r="D145" s="408"/>
      <c r="E145" s="408"/>
      <c r="F145" s="213"/>
      <c r="G145" s="214"/>
      <c r="H145" s="214"/>
      <c r="I145" s="214"/>
      <c r="J145" s="271">
        <v>1293.92</v>
      </c>
      <c r="K145" s="216">
        <v>1.2</v>
      </c>
      <c r="L145" s="271">
        <v>101236.3</v>
      </c>
      <c r="M145" s="216">
        <v>13.9</v>
      </c>
      <c r="N145" s="217">
        <v>1407184.57</v>
      </c>
      <c r="EW145" s="200"/>
      <c r="EX145" s="208"/>
      <c r="EY145" s="208"/>
      <c r="EZ145" s="208"/>
      <c r="FB145" s="211" t="s">
        <v>136</v>
      </c>
      <c r="FE145" s="208"/>
      <c r="FF145" s="244"/>
      <c r="FG145" s="244"/>
      <c r="FH145" s="244"/>
      <c r="FI145" s="247"/>
      <c r="FJ145" s="247"/>
      <c r="FK145" s="247"/>
      <c r="FL145" s="247"/>
      <c r="FM145" s="244"/>
    </row>
    <row r="146" spans="1:169" customFormat="1" ht="15" x14ac:dyDescent="0.25">
      <c r="A146" s="212"/>
      <c r="B146" s="210" t="s">
        <v>137</v>
      </c>
      <c r="C146" s="408" t="s">
        <v>138</v>
      </c>
      <c r="D146" s="408"/>
      <c r="E146" s="408"/>
      <c r="F146" s="213"/>
      <c r="G146" s="214"/>
      <c r="H146" s="214"/>
      <c r="I146" s="214"/>
      <c r="J146" s="215">
        <v>32.909999999999997</v>
      </c>
      <c r="K146" s="216">
        <v>1.2</v>
      </c>
      <c r="L146" s="271">
        <v>2574.88</v>
      </c>
      <c r="M146" s="216">
        <v>40.200000000000003</v>
      </c>
      <c r="N146" s="217">
        <v>103510.18</v>
      </c>
      <c r="EW146" s="200"/>
      <c r="EX146" s="208"/>
      <c r="EY146" s="208"/>
      <c r="EZ146" s="208"/>
      <c r="FB146" s="211" t="s">
        <v>138</v>
      </c>
      <c r="FE146" s="208"/>
      <c r="FF146" s="244"/>
      <c r="FG146" s="244"/>
      <c r="FH146" s="244"/>
      <c r="FI146" s="247"/>
      <c r="FJ146" s="247"/>
      <c r="FK146" s="247"/>
      <c r="FL146" s="247"/>
      <c r="FM146" s="244"/>
    </row>
    <row r="147" spans="1:169" customFormat="1" ht="15" x14ac:dyDescent="0.25">
      <c r="A147" s="212"/>
      <c r="B147" s="210" t="s">
        <v>148</v>
      </c>
      <c r="C147" s="408" t="s">
        <v>173</v>
      </c>
      <c r="D147" s="408"/>
      <c r="E147" s="408"/>
      <c r="F147" s="213"/>
      <c r="G147" s="214"/>
      <c r="H147" s="214"/>
      <c r="I147" s="214"/>
      <c r="J147" s="215">
        <v>21.02</v>
      </c>
      <c r="K147" s="214"/>
      <c r="L147" s="271">
        <v>1370.5</v>
      </c>
      <c r="M147" s="219">
        <v>9.56</v>
      </c>
      <c r="N147" s="217">
        <v>13101.98</v>
      </c>
      <c r="EW147" s="200"/>
      <c r="EX147" s="208"/>
      <c r="EY147" s="208"/>
      <c r="EZ147" s="208"/>
      <c r="FB147" s="211" t="s">
        <v>173</v>
      </c>
      <c r="FE147" s="208"/>
      <c r="FF147" s="244"/>
      <c r="FG147" s="244"/>
      <c r="FH147" s="244"/>
      <c r="FI147" s="247"/>
      <c r="FJ147" s="247"/>
      <c r="FK147" s="247"/>
      <c r="FL147" s="247"/>
      <c r="FM147" s="244"/>
    </row>
    <row r="148" spans="1:169" customFormat="1" ht="15" x14ac:dyDescent="0.25">
      <c r="A148" s="218"/>
      <c r="B148" s="210"/>
      <c r="C148" s="408" t="s">
        <v>122</v>
      </c>
      <c r="D148" s="408"/>
      <c r="E148" s="408"/>
      <c r="F148" s="213" t="s">
        <v>123</v>
      </c>
      <c r="G148" s="219">
        <v>0.91</v>
      </c>
      <c r="H148" s="216">
        <v>1.2</v>
      </c>
      <c r="I148" s="273">
        <v>71.198400000000007</v>
      </c>
      <c r="J148" s="220"/>
      <c r="K148" s="214"/>
      <c r="L148" s="220"/>
      <c r="M148" s="214"/>
      <c r="N148" s="221"/>
      <c r="EW148" s="200"/>
      <c r="EX148" s="208"/>
      <c r="EY148" s="208"/>
      <c r="EZ148" s="208"/>
      <c r="FC148" s="211" t="s">
        <v>122</v>
      </c>
      <c r="FE148" s="208"/>
      <c r="FF148" s="244"/>
      <c r="FG148" s="244"/>
      <c r="FH148" s="244"/>
      <c r="FI148" s="247"/>
      <c r="FJ148" s="247"/>
      <c r="FK148" s="247"/>
      <c r="FL148" s="247"/>
      <c r="FM148" s="244"/>
    </row>
    <row r="149" spans="1:169" customFormat="1" ht="15" x14ac:dyDescent="0.25">
      <c r="A149" s="218"/>
      <c r="B149" s="210"/>
      <c r="C149" s="408" t="s">
        <v>139</v>
      </c>
      <c r="D149" s="408"/>
      <c r="E149" s="408"/>
      <c r="F149" s="213" t="s">
        <v>123</v>
      </c>
      <c r="G149" s="216">
        <v>2.1</v>
      </c>
      <c r="H149" s="216">
        <v>1.2</v>
      </c>
      <c r="I149" s="272">
        <v>164.304</v>
      </c>
      <c r="J149" s="220"/>
      <c r="K149" s="214"/>
      <c r="L149" s="220"/>
      <c r="M149" s="214"/>
      <c r="N149" s="221"/>
      <c r="EW149" s="200"/>
      <c r="EX149" s="208"/>
      <c r="EY149" s="208"/>
      <c r="EZ149" s="208"/>
      <c r="FC149" s="211" t="s">
        <v>139</v>
      </c>
      <c r="FE149" s="208"/>
      <c r="FF149" s="244"/>
      <c r="FG149" s="244"/>
      <c r="FH149" s="244"/>
      <c r="FI149" s="247"/>
      <c r="FJ149" s="247"/>
      <c r="FK149" s="247"/>
      <c r="FL149" s="247"/>
      <c r="FM149" s="244"/>
    </row>
    <row r="150" spans="1:169" customFormat="1" ht="15" x14ac:dyDescent="0.25">
      <c r="A150" s="212"/>
      <c r="B150" s="210"/>
      <c r="C150" s="409" t="s">
        <v>124</v>
      </c>
      <c r="D150" s="409"/>
      <c r="E150" s="409"/>
      <c r="F150" s="222"/>
      <c r="G150" s="223"/>
      <c r="H150" s="223"/>
      <c r="I150" s="223"/>
      <c r="J150" s="274">
        <v>1322.7</v>
      </c>
      <c r="K150" s="223"/>
      <c r="L150" s="274">
        <v>103213.94</v>
      </c>
      <c r="M150" s="223"/>
      <c r="N150" s="225">
        <v>1444693.58</v>
      </c>
      <c r="EW150" s="200"/>
      <c r="EX150" s="208"/>
      <c r="EY150" s="208"/>
      <c r="EZ150" s="208"/>
      <c r="FD150" s="211" t="s">
        <v>124</v>
      </c>
      <c r="FE150" s="208"/>
      <c r="FF150" s="244"/>
      <c r="FG150" s="244"/>
      <c r="FH150" s="244"/>
      <c r="FI150" s="247"/>
      <c r="FJ150" s="247"/>
      <c r="FK150" s="247"/>
      <c r="FL150" s="247"/>
      <c r="FM150" s="244"/>
    </row>
    <row r="151" spans="1:169" customFormat="1" ht="15" x14ac:dyDescent="0.25">
      <c r="A151" s="218"/>
      <c r="B151" s="210"/>
      <c r="C151" s="408" t="s">
        <v>125</v>
      </c>
      <c r="D151" s="408"/>
      <c r="E151" s="408"/>
      <c r="F151" s="213"/>
      <c r="G151" s="214"/>
      <c r="H151" s="214"/>
      <c r="I151" s="214"/>
      <c r="J151" s="220"/>
      <c r="K151" s="214"/>
      <c r="L151" s="271">
        <v>3182.02</v>
      </c>
      <c r="M151" s="214"/>
      <c r="N151" s="217">
        <v>127917.21</v>
      </c>
      <c r="EW151" s="200"/>
      <c r="EX151" s="208"/>
      <c r="EY151" s="208"/>
      <c r="EZ151" s="208"/>
      <c r="FC151" s="211" t="s">
        <v>125</v>
      </c>
      <c r="FE151" s="208"/>
      <c r="FF151" s="244"/>
      <c r="FG151" s="244"/>
      <c r="FH151" s="244"/>
      <c r="FI151" s="247"/>
      <c r="FJ151" s="247"/>
      <c r="FK151" s="247"/>
      <c r="FL151" s="247"/>
      <c r="FM151" s="244"/>
    </row>
    <row r="152" spans="1:169" customFormat="1" ht="45" x14ac:dyDescent="0.25">
      <c r="A152" s="218"/>
      <c r="B152" s="210" t="s">
        <v>159</v>
      </c>
      <c r="C152" s="408" t="s">
        <v>160</v>
      </c>
      <c r="D152" s="408"/>
      <c r="E152" s="408"/>
      <c r="F152" s="213" t="s">
        <v>128</v>
      </c>
      <c r="G152" s="226">
        <v>91</v>
      </c>
      <c r="H152" s="214"/>
      <c r="I152" s="226">
        <v>91</v>
      </c>
      <c r="J152" s="220"/>
      <c r="K152" s="214"/>
      <c r="L152" s="271">
        <v>2895.64</v>
      </c>
      <c r="M152" s="214"/>
      <c r="N152" s="217">
        <v>116404.66</v>
      </c>
      <c r="EW152" s="200"/>
      <c r="EX152" s="208"/>
      <c r="EY152" s="208"/>
      <c r="EZ152" s="208"/>
      <c r="FC152" s="211" t="s">
        <v>160</v>
      </c>
      <c r="FE152" s="208"/>
      <c r="FF152" s="244"/>
      <c r="FG152" s="244"/>
      <c r="FH152" s="244"/>
      <c r="FI152" s="247"/>
      <c r="FJ152" s="247"/>
      <c r="FK152" s="247"/>
      <c r="FL152" s="247"/>
      <c r="FM152" s="244"/>
    </row>
    <row r="153" spans="1:169" customFormat="1" ht="45" x14ac:dyDescent="0.25">
      <c r="A153" s="218"/>
      <c r="B153" s="210" t="s">
        <v>161</v>
      </c>
      <c r="C153" s="408" t="s">
        <v>162</v>
      </c>
      <c r="D153" s="408"/>
      <c r="E153" s="408"/>
      <c r="F153" s="213" t="s">
        <v>128</v>
      </c>
      <c r="G153" s="226">
        <v>52</v>
      </c>
      <c r="H153" s="214"/>
      <c r="I153" s="226">
        <v>52</v>
      </c>
      <c r="J153" s="220"/>
      <c r="K153" s="214"/>
      <c r="L153" s="271">
        <v>1654.65</v>
      </c>
      <c r="M153" s="214"/>
      <c r="N153" s="217">
        <v>66516.95</v>
      </c>
      <c r="EW153" s="200"/>
      <c r="EX153" s="208"/>
      <c r="EY153" s="208"/>
      <c r="EZ153" s="208"/>
      <c r="FC153" s="211" t="s">
        <v>162</v>
      </c>
      <c r="FE153" s="208"/>
      <c r="FF153" s="244"/>
      <c r="FG153" s="244"/>
      <c r="FH153" s="244"/>
      <c r="FI153" s="247"/>
      <c r="FJ153" s="247"/>
      <c r="FK153" s="247"/>
      <c r="FL153" s="247"/>
      <c r="FM153" s="244"/>
    </row>
    <row r="154" spans="1:169" customFormat="1" ht="15" x14ac:dyDescent="0.25">
      <c r="A154" s="227"/>
      <c r="B154" s="228"/>
      <c r="C154" s="406" t="s">
        <v>131</v>
      </c>
      <c r="D154" s="406"/>
      <c r="E154" s="406"/>
      <c r="F154" s="203"/>
      <c r="G154" s="204"/>
      <c r="H154" s="204"/>
      <c r="I154" s="204"/>
      <c r="J154" s="206"/>
      <c r="K154" s="204"/>
      <c r="L154" s="229">
        <v>107764.23</v>
      </c>
      <c r="M154" s="223"/>
      <c r="N154" s="230">
        <v>1627615.19</v>
      </c>
      <c r="EW154" s="200"/>
      <c r="EX154" s="208"/>
      <c r="EY154" s="208"/>
      <c r="EZ154" s="208"/>
      <c r="FE154" s="208" t="s">
        <v>131</v>
      </c>
      <c r="FF154" s="244"/>
      <c r="FG154" s="244"/>
      <c r="FH154" s="244"/>
      <c r="FI154" s="247"/>
      <c r="FJ154" s="247"/>
      <c r="FK154" s="247"/>
      <c r="FL154" s="247"/>
      <c r="FM154" s="244"/>
    </row>
    <row r="155" spans="1:169" customFormat="1" ht="45" x14ac:dyDescent="0.25">
      <c r="A155" s="201" t="s">
        <v>189</v>
      </c>
      <c r="B155" s="202" t="s">
        <v>171</v>
      </c>
      <c r="C155" s="406" t="s">
        <v>190</v>
      </c>
      <c r="D155" s="406"/>
      <c r="E155" s="406"/>
      <c r="F155" s="203" t="s">
        <v>118</v>
      </c>
      <c r="G155" s="204">
        <v>17.66</v>
      </c>
      <c r="H155" s="205">
        <v>1</v>
      </c>
      <c r="I155" s="231">
        <v>17.66</v>
      </c>
      <c r="J155" s="206"/>
      <c r="K155" s="204"/>
      <c r="L155" s="206"/>
      <c r="M155" s="204"/>
      <c r="N155" s="207"/>
      <c r="EW155" s="200"/>
      <c r="EX155" s="208" t="s">
        <v>190</v>
      </c>
      <c r="EY155" s="208" t="s">
        <v>41</v>
      </c>
      <c r="EZ155" s="208" t="s">
        <v>41</v>
      </c>
      <c r="FE155" s="208"/>
      <c r="FF155" s="244"/>
      <c r="FG155" s="244"/>
      <c r="FH155" s="244"/>
      <c r="FI155" s="247"/>
      <c r="FJ155" s="247"/>
      <c r="FK155" s="247"/>
      <c r="FL155" s="247"/>
      <c r="FM155" s="244"/>
    </row>
    <row r="156" spans="1:169" customFormat="1" ht="33.75" x14ac:dyDescent="0.25">
      <c r="A156" s="209"/>
      <c r="B156" s="210" t="s">
        <v>119</v>
      </c>
      <c r="C156" s="410" t="s">
        <v>120</v>
      </c>
      <c r="D156" s="410"/>
      <c r="E156" s="410"/>
      <c r="F156" s="410"/>
      <c r="G156" s="410"/>
      <c r="H156" s="410"/>
      <c r="I156" s="410"/>
      <c r="J156" s="410"/>
      <c r="K156" s="410"/>
      <c r="L156" s="410"/>
      <c r="M156" s="410"/>
      <c r="N156" s="411"/>
      <c r="EW156" s="200"/>
      <c r="EX156" s="208"/>
      <c r="EY156" s="208"/>
      <c r="EZ156" s="208"/>
      <c r="FA156" s="211" t="s">
        <v>120</v>
      </c>
      <c r="FE156" s="208"/>
      <c r="FF156" s="244"/>
      <c r="FG156" s="244"/>
      <c r="FH156" s="244"/>
      <c r="FI156" s="247"/>
      <c r="FJ156" s="247"/>
      <c r="FK156" s="247"/>
      <c r="FL156" s="247"/>
      <c r="FM156" s="244"/>
    </row>
    <row r="157" spans="1:169" customFormat="1" ht="15" x14ac:dyDescent="0.25">
      <c r="A157" s="212"/>
      <c r="B157" s="210" t="s">
        <v>117</v>
      </c>
      <c r="C157" s="408" t="s">
        <v>121</v>
      </c>
      <c r="D157" s="408"/>
      <c r="E157" s="408"/>
      <c r="F157" s="213"/>
      <c r="G157" s="214"/>
      <c r="H157" s="214"/>
      <c r="I157" s="214"/>
      <c r="J157" s="215">
        <v>7.76</v>
      </c>
      <c r="K157" s="216">
        <v>1.2</v>
      </c>
      <c r="L157" s="215">
        <v>164.45</v>
      </c>
      <c r="M157" s="216">
        <v>40.200000000000003</v>
      </c>
      <c r="N157" s="217">
        <v>6610.89</v>
      </c>
      <c r="EW157" s="200"/>
      <c r="EX157" s="208"/>
      <c r="EY157" s="208"/>
      <c r="EZ157" s="208"/>
      <c r="FB157" s="211" t="s">
        <v>121</v>
      </c>
      <c r="FE157" s="208"/>
      <c r="FF157" s="244"/>
      <c r="FG157" s="244"/>
      <c r="FH157" s="244"/>
      <c r="FI157" s="247"/>
      <c r="FJ157" s="247"/>
      <c r="FK157" s="247"/>
      <c r="FL157" s="247"/>
      <c r="FM157" s="244"/>
    </row>
    <row r="158" spans="1:169" customFormat="1" ht="15" x14ac:dyDescent="0.25">
      <c r="A158" s="212"/>
      <c r="B158" s="210" t="s">
        <v>132</v>
      </c>
      <c r="C158" s="408" t="s">
        <v>136</v>
      </c>
      <c r="D158" s="408"/>
      <c r="E158" s="408"/>
      <c r="F158" s="213"/>
      <c r="G158" s="214"/>
      <c r="H158" s="214"/>
      <c r="I158" s="214"/>
      <c r="J158" s="271">
        <v>1293.92</v>
      </c>
      <c r="K158" s="216">
        <v>1.2</v>
      </c>
      <c r="L158" s="271">
        <v>27420.75</v>
      </c>
      <c r="M158" s="216">
        <v>13.9</v>
      </c>
      <c r="N158" s="217">
        <v>381148.43</v>
      </c>
      <c r="EW158" s="200"/>
      <c r="EX158" s="208"/>
      <c r="EY158" s="208"/>
      <c r="EZ158" s="208"/>
      <c r="FB158" s="211" t="s">
        <v>136</v>
      </c>
      <c r="FE158" s="208"/>
      <c r="FF158" s="244"/>
      <c r="FG158" s="244"/>
      <c r="FH158" s="244"/>
      <c r="FI158" s="247"/>
      <c r="FJ158" s="247"/>
      <c r="FK158" s="247"/>
      <c r="FL158" s="247"/>
      <c r="FM158" s="244"/>
    </row>
    <row r="159" spans="1:169" customFormat="1" ht="15" x14ac:dyDescent="0.25">
      <c r="A159" s="212"/>
      <c r="B159" s="210" t="s">
        <v>137</v>
      </c>
      <c r="C159" s="408" t="s">
        <v>138</v>
      </c>
      <c r="D159" s="408"/>
      <c r="E159" s="408"/>
      <c r="F159" s="213"/>
      <c r="G159" s="214"/>
      <c r="H159" s="214"/>
      <c r="I159" s="214"/>
      <c r="J159" s="215">
        <v>32.909999999999997</v>
      </c>
      <c r="K159" s="216">
        <v>1.2</v>
      </c>
      <c r="L159" s="215">
        <v>697.43</v>
      </c>
      <c r="M159" s="216">
        <v>40.200000000000003</v>
      </c>
      <c r="N159" s="217">
        <v>28036.69</v>
      </c>
      <c r="EW159" s="200"/>
      <c r="EX159" s="208"/>
      <c r="EY159" s="208"/>
      <c r="EZ159" s="208"/>
      <c r="FB159" s="211" t="s">
        <v>138</v>
      </c>
      <c r="FE159" s="208"/>
      <c r="FF159" s="244"/>
      <c r="FG159" s="244"/>
      <c r="FH159" s="244"/>
      <c r="FI159" s="247"/>
      <c r="FJ159" s="247"/>
      <c r="FK159" s="247"/>
      <c r="FL159" s="247"/>
      <c r="FM159" s="244"/>
    </row>
    <row r="160" spans="1:169" customFormat="1" ht="15" x14ac:dyDescent="0.25">
      <c r="A160" s="212"/>
      <c r="B160" s="210" t="s">
        <v>148</v>
      </c>
      <c r="C160" s="408" t="s">
        <v>173</v>
      </c>
      <c r="D160" s="408"/>
      <c r="E160" s="408"/>
      <c r="F160" s="213"/>
      <c r="G160" s="214"/>
      <c r="H160" s="214"/>
      <c r="I160" s="214"/>
      <c r="J160" s="215">
        <v>21.02</v>
      </c>
      <c r="K160" s="214"/>
      <c r="L160" s="215">
        <v>371.21</v>
      </c>
      <c r="M160" s="219">
        <v>9.56</v>
      </c>
      <c r="N160" s="217">
        <v>3548.77</v>
      </c>
      <c r="EW160" s="200"/>
      <c r="EX160" s="208"/>
      <c r="EY160" s="208"/>
      <c r="EZ160" s="208"/>
      <c r="FB160" s="211" t="s">
        <v>173</v>
      </c>
      <c r="FE160" s="208"/>
      <c r="FF160" s="244"/>
      <c r="FG160" s="244"/>
      <c r="FH160" s="244"/>
      <c r="FI160" s="247"/>
      <c r="FJ160" s="247"/>
      <c r="FK160" s="247"/>
      <c r="FL160" s="247"/>
      <c r="FM160" s="244"/>
    </row>
    <row r="161" spans="1:169" customFormat="1" ht="15" x14ac:dyDescent="0.25">
      <c r="A161" s="218"/>
      <c r="B161" s="210"/>
      <c r="C161" s="408" t="s">
        <v>122</v>
      </c>
      <c r="D161" s="408"/>
      <c r="E161" s="408"/>
      <c r="F161" s="213" t="s">
        <v>123</v>
      </c>
      <c r="G161" s="219">
        <v>0.91</v>
      </c>
      <c r="H161" s="216">
        <v>1.2</v>
      </c>
      <c r="I161" s="233">
        <v>19.28472</v>
      </c>
      <c r="J161" s="220"/>
      <c r="K161" s="214"/>
      <c r="L161" s="220"/>
      <c r="M161" s="214"/>
      <c r="N161" s="221"/>
      <c r="EW161" s="200"/>
      <c r="EX161" s="208"/>
      <c r="EY161" s="208"/>
      <c r="EZ161" s="208"/>
      <c r="FC161" s="211" t="s">
        <v>122</v>
      </c>
      <c r="FE161" s="208"/>
      <c r="FF161" s="244"/>
      <c r="FG161" s="244"/>
      <c r="FH161" s="244"/>
      <c r="FI161" s="247"/>
      <c r="FJ161" s="247"/>
      <c r="FK161" s="247"/>
      <c r="FL161" s="247"/>
      <c r="FM161" s="244"/>
    </row>
    <row r="162" spans="1:169" customFormat="1" ht="15" x14ac:dyDescent="0.25">
      <c r="A162" s="218"/>
      <c r="B162" s="210"/>
      <c r="C162" s="408" t="s">
        <v>139</v>
      </c>
      <c r="D162" s="408"/>
      <c r="E162" s="408"/>
      <c r="F162" s="213" t="s">
        <v>123</v>
      </c>
      <c r="G162" s="216">
        <v>2.1</v>
      </c>
      <c r="H162" s="216">
        <v>1.2</v>
      </c>
      <c r="I162" s="273">
        <v>44.5032</v>
      </c>
      <c r="J162" s="220"/>
      <c r="K162" s="214"/>
      <c r="L162" s="220"/>
      <c r="M162" s="214"/>
      <c r="N162" s="221"/>
      <c r="EW162" s="200"/>
      <c r="EX162" s="208"/>
      <c r="EY162" s="208"/>
      <c r="EZ162" s="208"/>
      <c r="FC162" s="211" t="s">
        <v>139</v>
      </c>
      <c r="FE162" s="208"/>
      <c r="FF162" s="244"/>
      <c r="FG162" s="244"/>
      <c r="FH162" s="244"/>
      <c r="FI162" s="247"/>
      <c r="FJ162" s="247"/>
      <c r="FK162" s="247"/>
      <c r="FL162" s="247"/>
      <c r="FM162" s="244"/>
    </row>
    <row r="163" spans="1:169" customFormat="1" ht="15" x14ac:dyDescent="0.25">
      <c r="A163" s="212"/>
      <c r="B163" s="210"/>
      <c r="C163" s="409" t="s">
        <v>124</v>
      </c>
      <c r="D163" s="409"/>
      <c r="E163" s="409"/>
      <c r="F163" s="222"/>
      <c r="G163" s="223"/>
      <c r="H163" s="223"/>
      <c r="I163" s="223"/>
      <c r="J163" s="274">
        <v>1322.7</v>
      </c>
      <c r="K163" s="223"/>
      <c r="L163" s="274">
        <v>27956.41</v>
      </c>
      <c r="M163" s="223"/>
      <c r="N163" s="225">
        <v>391308.09</v>
      </c>
      <c r="EW163" s="200"/>
      <c r="EX163" s="208"/>
      <c r="EY163" s="208"/>
      <c r="EZ163" s="208"/>
      <c r="FD163" s="211" t="s">
        <v>124</v>
      </c>
      <c r="FE163" s="208"/>
      <c r="FF163" s="244"/>
      <c r="FG163" s="244"/>
      <c r="FH163" s="244"/>
      <c r="FI163" s="247"/>
      <c r="FJ163" s="247"/>
      <c r="FK163" s="247"/>
      <c r="FL163" s="247"/>
      <c r="FM163" s="244"/>
    </row>
    <row r="164" spans="1:169" customFormat="1" ht="15" x14ac:dyDescent="0.25">
      <c r="A164" s="218"/>
      <c r="B164" s="210"/>
      <c r="C164" s="408" t="s">
        <v>125</v>
      </c>
      <c r="D164" s="408"/>
      <c r="E164" s="408"/>
      <c r="F164" s="213"/>
      <c r="G164" s="214"/>
      <c r="H164" s="214"/>
      <c r="I164" s="214"/>
      <c r="J164" s="220"/>
      <c r="K164" s="214"/>
      <c r="L164" s="215">
        <v>861.88</v>
      </c>
      <c r="M164" s="214"/>
      <c r="N164" s="217">
        <v>34647.58</v>
      </c>
      <c r="EW164" s="200"/>
      <c r="EX164" s="208"/>
      <c r="EY164" s="208"/>
      <c r="EZ164" s="208"/>
      <c r="FC164" s="211" t="s">
        <v>125</v>
      </c>
      <c r="FE164" s="208"/>
      <c r="FF164" s="244"/>
      <c r="FG164" s="244"/>
      <c r="FH164" s="244"/>
      <c r="FI164" s="247"/>
      <c r="FJ164" s="247"/>
      <c r="FK164" s="247"/>
      <c r="FL164" s="247"/>
      <c r="FM164" s="244"/>
    </row>
    <row r="165" spans="1:169" customFormat="1" ht="45" x14ac:dyDescent="0.25">
      <c r="A165" s="218"/>
      <c r="B165" s="210" t="s">
        <v>159</v>
      </c>
      <c r="C165" s="408" t="s">
        <v>160</v>
      </c>
      <c r="D165" s="408"/>
      <c r="E165" s="408"/>
      <c r="F165" s="213" t="s">
        <v>128</v>
      </c>
      <c r="G165" s="226">
        <v>91</v>
      </c>
      <c r="H165" s="214"/>
      <c r="I165" s="226">
        <v>91</v>
      </c>
      <c r="J165" s="220"/>
      <c r="K165" s="214"/>
      <c r="L165" s="215">
        <v>784.31</v>
      </c>
      <c r="M165" s="214"/>
      <c r="N165" s="217">
        <v>31529.3</v>
      </c>
      <c r="EW165" s="200"/>
      <c r="EX165" s="208"/>
      <c r="EY165" s="208"/>
      <c r="EZ165" s="208"/>
      <c r="FC165" s="211" t="s">
        <v>160</v>
      </c>
      <c r="FE165" s="208"/>
      <c r="FF165" s="244"/>
      <c r="FG165" s="244"/>
      <c r="FH165" s="244"/>
      <c r="FI165" s="247"/>
      <c r="FJ165" s="247"/>
      <c r="FK165" s="247"/>
      <c r="FL165" s="247"/>
      <c r="FM165" s="244"/>
    </row>
    <row r="166" spans="1:169" customFormat="1" ht="45" x14ac:dyDescent="0.25">
      <c r="A166" s="218"/>
      <c r="B166" s="210" t="s">
        <v>161</v>
      </c>
      <c r="C166" s="408" t="s">
        <v>162</v>
      </c>
      <c r="D166" s="408"/>
      <c r="E166" s="408"/>
      <c r="F166" s="213" t="s">
        <v>128</v>
      </c>
      <c r="G166" s="226">
        <v>52</v>
      </c>
      <c r="H166" s="214"/>
      <c r="I166" s="226">
        <v>52</v>
      </c>
      <c r="J166" s="220"/>
      <c r="K166" s="214"/>
      <c r="L166" s="215">
        <v>448.18</v>
      </c>
      <c r="M166" s="214"/>
      <c r="N166" s="217">
        <v>18016.740000000002</v>
      </c>
      <c r="EW166" s="200"/>
      <c r="EX166" s="208"/>
      <c r="EY166" s="208"/>
      <c r="EZ166" s="208"/>
      <c r="FC166" s="211" t="s">
        <v>162</v>
      </c>
      <c r="FE166" s="208"/>
      <c r="FF166" s="244"/>
      <c r="FG166" s="244"/>
      <c r="FH166" s="244"/>
      <c r="FI166" s="247"/>
      <c r="FJ166" s="247"/>
      <c r="FK166" s="247"/>
      <c r="FL166" s="247"/>
      <c r="FM166" s="244"/>
    </row>
    <row r="167" spans="1:169" customFormat="1" ht="15" x14ac:dyDescent="0.25">
      <c r="A167" s="227"/>
      <c r="B167" s="228"/>
      <c r="C167" s="406" t="s">
        <v>131</v>
      </c>
      <c r="D167" s="406"/>
      <c r="E167" s="406"/>
      <c r="F167" s="203"/>
      <c r="G167" s="204"/>
      <c r="H167" s="204"/>
      <c r="I167" s="204"/>
      <c r="J167" s="206"/>
      <c r="K167" s="204"/>
      <c r="L167" s="229">
        <v>29188.9</v>
      </c>
      <c r="M167" s="223"/>
      <c r="N167" s="230">
        <v>440854.13</v>
      </c>
      <c r="EW167" s="200"/>
      <c r="EX167" s="208"/>
      <c r="EY167" s="208"/>
      <c r="EZ167" s="208"/>
      <c r="FE167" s="208" t="s">
        <v>131</v>
      </c>
      <c r="FF167" s="244"/>
      <c r="FG167" s="244"/>
      <c r="FH167" s="244"/>
      <c r="FI167" s="247"/>
      <c r="FJ167" s="247"/>
      <c r="FK167" s="247"/>
      <c r="FL167" s="247"/>
      <c r="FM167" s="244"/>
    </row>
    <row r="168" spans="1:169" customFormat="1" ht="45" x14ac:dyDescent="0.25">
      <c r="A168" s="201" t="s">
        <v>191</v>
      </c>
      <c r="B168" s="202" t="s">
        <v>164</v>
      </c>
      <c r="C168" s="406" t="s">
        <v>165</v>
      </c>
      <c r="D168" s="406"/>
      <c r="E168" s="406"/>
      <c r="F168" s="203" t="s">
        <v>166</v>
      </c>
      <c r="G168" s="204">
        <v>182.29</v>
      </c>
      <c r="H168" s="205">
        <v>1</v>
      </c>
      <c r="I168" s="231">
        <v>182.29</v>
      </c>
      <c r="J168" s="235">
        <v>3.28</v>
      </c>
      <c r="K168" s="204"/>
      <c r="L168" s="235">
        <v>597.91</v>
      </c>
      <c r="M168" s="270">
        <v>13.9</v>
      </c>
      <c r="N168" s="230">
        <v>8310.9500000000007</v>
      </c>
      <c r="EW168" s="200"/>
      <c r="EX168" s="208" t="s">
        <v>165</v>
      </c>
      <c r="EY168" s="208" t="s">
        <v>41</v>
      </c>
      <c r="EZ168" s="208" t="s">
        <v>41</v>
      </c>
      <c r="FE168" s="208"/>
      <c r="FF168" s="244"/>
      <c r="FG168" s="244"/>
      <c r="FH168" s="244"/>
      <c r="FI168" s="247"/>
      <c r="FJ168" s="247"/>
      <c r="FK168" s="247"/>
      <c r="FL168" s="247"/>
      <c r="FM168" s="244"/>
    </row>
    <row r="169" spans="1:169" customFormat="1" ht="15" x14ac:dyDescent="0.25">
      <c r="A169" s="227"/>
      <c r="B169" s="228"/>
      <c r="C169" s="406" t="s">
        <v>131</v>
      </c>
      <c r="D169" s="406"/>
      <c r="E169" s="406"/>
      <c r="F169" s="203"/>
      <c r="G169" s="204"/>
      <c r="H169" s="204"/>
      <c r="I169" s="204"/>
      <c r="J169" s="206"/>
      <c r="K169" s="204"/>
      <c r="L169" s="235">
        <v>597.91</v>
      </c>
      <c r="M169" s="223"/>
      <c r="N169" s="230">
        <v>8310.9500000000007</v>
      </c>
      <c r="EW169" s="200"/>
      <c r="EX169" s="208"/>
      <c r="EY169" s="208"/>
      <c r="EZ169" s="208"/>
      <c r="FE169" s="208" t="s">
        <v>131</v>
      </c>
      <c r="FF169" s="244"/>
      <c r="FG169" s="244"/>
      <c r="FH169" s="244"/>
      <c r="FI169" s="247"/>
      <c r="FJ169" s="247"/>
      <c r="FK169" s="247"/>
      <c r="FL169" s="247"/>
      <c r="FM169" s="244"/>
    </row>
    <row r="170" spans="1:169" customFormat="1" ht="33.75" x14ac:dyDescent="0.25">
      <c r="A170" s="201" t="s">
        <v>192</v>
      </c>
      <c r="B170" s="202" t="s">
        <v>168</v>
      </c>
      <c r="C170" s="406" t="s">
        <v>169</v>
      </c>
      <c r="D170" s="406"/>
      <c r="E170" s="406"/>
      <c r="F170" s="203" t="s">
        <v>166</v>
      </c>
      <c r="G170" s="204">
        <v>182.29</v>
      </c>
      <c r="H170" s="205">
        <v>1</v>
      </c>
      <c r="I170" s="231">
        <v>182.29</v>
      </c>
      <c r="J170" s="235">
        <v>19.29</v>
      </c>
      <c r="K170" s="204"/>
      <c r="L170" s="229">
        <v>3516.37</v>
      </c>
      <c r="M170" s="270">
        <v>13.9</v>
      </c>
      <c r="N170" s="230">
        <v>48877.54</v>
      </c>
      <c r="EW170" s="200"/>
      <c r="EX170" s="208" t="s">
        <v>169</v>
      </c>
      <c r="EY170" s="208" t="s">
        <v>41</v>
      </c>
      <c r="EZ170" s="208" t="s">
        <v>41</v>
      </c>
      <c r="FE170" s="208"/>
      <c r="FF170" s="244"/>
      <c r="FG170" s="244"/>
      <c r="FH170" s="244"/>
      <c r="FI170" s="247"/>
      <c r="FJ170" s="247"/>
      <c r="FK170" s="247"/>
      <c r="FL170" s="247"/>
      <c r="FM170" s="244"/>
    </row>
    <row r="171" spans="1:169" customFormat="1" ht="15" x14ac:dyDescent="0.25">
      <c r="A171" s="227"/>
      <c r="B171" s="228"/>
      <c r="C171" s="406" t="s">
        <v>131</v>
      </c>
      <c r="D171" s="406"/>
      <c r="E171" s="406"/>
      <c r="F171" s="203"/>
      <c r="G171" s="204"/>
      <c r="H171" s="204"/>
      <c r="I171" s="204"/>
      <c r="J171" s="206"/>
      <c r="K171" s="204"/>
      <c r="L171" s="229">
        <v>3516.37</v>
      </c>
      <c r="M171" s="223"/>
      <c r="N171" s="230">
        <v>48877.54</v>
      </c>
      <c r="EW171" s="200"/>
      <c r="EX171" s="208"/>
      <c r="EY171" s="208"/>
      <c r="EZ171" s="208"/>
      <c r="FE171" s="208" t="s">
        <v>131</v>
      </c>
      <c r="FF171" s="244"/>
      <c r="FG171" s="244"/>
      <c r="FH171" s="244"/>
      <c r="FI171" s="247"/>
      <c r="FJ171" s="247"/>
      <c r="FK171" s="247"/>
      <c r="FL171" s="247"/>
      <c r="FM171" s="244"/>
    </row>
    <row r="172" spans="1:169" customFormat="1" ht="67.5" x14ac:dyDescent="0.25">
      <c r="A172" s="201" t="s">
        <v>193</v>
      </c>
      <c r="B172" s="202" t="s">
        <v>194</v>
      </c>
      <c r="C172" s="406" t="s">
        <v>195</v>
      </c>
      <c r="D172" s="406"/>
      <c r="E172" s="406"/>
      <c r="F172" s="203" t="s">
        <v>179</v>
      </c>
      <c r="G172" s="204">
        <v>2.5750000000000002</v>
      </c>
      <c r="H172" s="205">
        <v>1</v>
      </c>
      <c r="I172" s="275">
        <v>2.5750000000000002</v>
      </c>
      <c r="J172" s="206"/>
      <c r="K172" s="204"/>
      <c r="L172" s="206"/>
      <c r="M172" s="204"/>
      <c r="N172" s="207"/>
      <c r="EW172" s="200"/>
      <c r="EX172" s="208" t="s">
        <v>195</v>
      </c>
      <c r="EY172" s="208" t="s">
        <v>41</v>
      </c>
      <c r="EZ172" s="208" t="s">
        <v>41</v>
      </c>
      <c r="FE172" s="208"/>
      <c r="FF172" s="244"/>
      <c r="FG172" s="244"/>
      <c r="FH172" s="244"/>
      <c r="FI172" s="247"/>
      <c r="FJ172" s="247"/>
      <c r="FK172" s="247"/>
      <c r="FL172" s="247"/>
      <c r="FM172" s="244"/>
    </row>
    <row r="173" spans="1:169" customFormat="1" ht="33.75" x14ac:dyDescent="0.25">
      <c r="A173" s="209"/>
      <c r="B173" s="210" t="s">
        <v>143</v>
      </c>
      <c r="C173" s="410" t="s">
        <v>120</v>
      </c>
      <c r="D173" s="410"/>
      <c r="E173" s="410"/>
      <c r="F173" s="410"/>
      <c r="G173" s="410"/>
      <c r="H173" s="410"/>
      <c r="I173" s="410"/>
      <c r="J173" s="410"/>
      <c r="K173" s="410"/>
      <c r="L173" s="410"/>
      <c r="M173" s="410"/>
      <c r="N173" s="411"/>
      <c r="EW173" s="200"/>
      <c r="EX173" s="208"/>
      <c r="EY173" s="208"/>
      <c r="EZ173" s="208"/>
      <c r="FA173" s="211" t="s">
        <v>120</v>
      </c>
      <c r="FE173" s="208"/>
      <c r="FF173" s="244"/>
      <c r="FG173" s="244"/>
      <c r="FH173" s="244"/>
      <c r="FI173" s="247"/>
      <c r="FJ173" s="247"/>
      <c r="FK173" s="247"/>
      <c r="FL173" s="247"/>
      <c r="FM173" s="244"/>
    </row>
    <row r="174" spans="1:169" customFormat="1" ht="15" x14ac:dyDescent="0.25">
      <c r="A174" s="212"/>
      <c r="B174" s="210" t="s">
        <v>132</v>
      </c>
      <c r="C174" s="408" t="s">
        <v>136</v>
      </c>
      <c r="D174" s="408"/>
      <c r="E174" s="408"/>
      <c r="F174" s="213"/>
      <c r="G174" s="214"/>
      <c r="H174" s="214"/>
      <c r="I174" s="214"/>
      <c r="J174" s="271">
        <v>2074.86</v>
      </c>
      <c r="K174" s="216">
        <v>1.2</v>
      </c>
      <c r="L174" s="271">
        <v>6411.32</v>
      </c>
      <c r="M174" s="216">
        <v>13.9</v>
      </c>
      <c r="N174" s="217">
        <v>89117.35</v>
      </c>
      <c r="EW174" s="200"/>
      <c r="EX174" s="208"/>
      <c r="EY174" s="208"/>
      <c r="EZ174" s="208"/>
      <c r="FB174" s="211" t="s">
        <v>136</v>
      </c>
      <c r="FE174" s="208"/>
      <c r="FF174" s="244"/>
      <c r="FG174" s="244"/>
      <c r="FH174" s="244"/>
      <c r="FI174" s="247"/>
      <c r="FJ174" s="247"/>
      <c r="FK174" s="247"/>
      <c r="FL174" s="247"/>
      <c r="FM174" s="244"/>
    </row>
    <row r="175" spans="1:169" customFormat="1" ht="15" x14ac:dyDescent="0.25">
      <c r="A175" s="212"/>
      <c r="B175" s="210" t="s">
        <v>137</v>
      </c>
      <c r="C175" s="408" t="s">
        <v>138</v>
      </c>
      <c r="D175" s="408"/>
      <c r="E175" s="408"/>
      <c r="F175" s="213"/>
      <c r="G175" s="214"/>
      <c r="H175" s="214"/>
      <c r="I175" s="214"/>
      <c r="J175" s="215">
        <v>243</v>
      </c>
      <c r="K175" s="216">
        <v>1.2</v>
      </c>
      <c r="L175" s="215">
        <v>750.87</v>
      </c>
      <c r="M175" s="216">
        <v>40.200000000000003</v>
      </c>
      <c r="N175" s="217">
        <v>30184.97</v>
      </c>
      <c r="EW175" s="200"/>
      <c r="EX175" s="208"/>
      <c r="EY175" s="208"/>
      <c r="EZ175" s="208"/>
      <c r="FB175" s="211" t="s">
        <v>138</v>
      </c>
      <c r="FE175" s="208"/>
      <c r="FF175" s="244"/>
      <c r="FG175" s="244"/>
      <c r="FH175" s="244"/>
      <c r="FI175" s="247"/>
      <c r="FJ175" s="247"/>
      <c r="FK175" s="247"/>
      <c r="FL175" s="247"/>
      <c r="FM175" s="244"/>
    </row>
    <row r="176" spans="1:169" customFormat="1" ht="15" x14ac:dyDescent="0.25">
      <c r="A176" s="218"/>
      <c r="B176" s="210"/>
      <c r="C176" s="408" t="s">
        <v>139</v>
      </c>
      <c r="D176" s="408"/>
      <c r="E176" s="408"/>
      <c r="F176" s="213" t="s">
        <v>123</v>
      </c>
      <c r="G176" s="226">
        <v>18</v>
      </c>
      <c r="H176" s="216">
        <v>1.2</v>
      </c>
      <c r="I176" s="219">
        <v>55.62</v>
      </c>
      <c r="J176" s="220"/>
      <c r="K176" s="214"/>
      <c r="L176" s="220"/>
      <c r="M176" s="214"/>
      <c r="N176" s="221"/>
      <c r="EW176" s="200"/>
      <c r="EX176" s="208"/>
      <c r="EY176" s="208"/>
      <c r="EZ176" s="208"/>
      <c r="FC176" s="211" t="s">
        <v>139</v>
      </c>
      <c r="FE176" s="208"/>
      <c r="FF176" s="244"/>
      <c r="FG176" s="244"/>
      <c r="FH176" s="244"/>
      <c r="FI176" s="247"/>
      <c r="FJ176" s="247"/>
      <c r="FK176" s="247"/>
      <c r="FL176" s="247"/>
      <c r="FM176" s="244"/>
    </row>
    <row r="177" spans="1:169" customFormat="1" ht="15" x14ac:dyDescent="0.25">
      <c r="A177" s="212"/>
      <c r="B177" s="210"/>
      <c r="C177" s="409" t="s">
        <v>124</v>
      </c>
      <c r="D177" s="409"/>
      <c r="E177" s="409"/>
      <c r="F177" s="222"/>
      <c r="G177" s="223"/>
      <c r="H177" s="223"/>
      <c r="I177" s="223"/>
      <c r="J177" s="274">
        <v>2074.86</v>
      </c>
      <c r="K177" s="223"/>
      <c r="L177" s="274">
        <v>6411.32</v>
      </c>
      <c r="M177" s="223"/>
      <c r="N177" s="225">
        <v>89117.35</v>
      </c>
      <c r="EW177" s="200"/>
      <c r="EX177" s="208"/>
      <c r="EY177" s="208"/>
      <c r="EZ177" s="208"/>
      <c r="FD177" s="211" t="s">
        <v>124</v>
      </c>
      <c r="FE177" s="208"/>
      <c r="FF177" s="244"/>
      <c r="FG177" s="244"/>
      <c r="FH177" s="244"/>
      <c r="FI177" s="247"/>
      <c r="FJ177" s="247"/>
      <c r="FK177" s="247"/>
      <c r="FL177" s="247"/>
      <c r="FM177" s="244"/>
    </row>
    <row r="178" spans="1:169" customFormat="1" ht="15" x14ac:dyDescent="0.25">
      <c r="A178" s="218"/>
      <c r="B178" s="210"/>
      <c r="C178" s="408" t="s">
        <v>125</v>
      </c>
      <c r="D178" s="408"/>
      <c r="E178" s="408"/>
      <c r="F178" s="213"/>
      <c r="G178" s="214"/>
      <c r="H178" s="214"/>
      <c r="I178" s="214"/>
      <c r="J178" s="220"/>
      <c r="K178" s="214"/>
      <c r="L178" s="215">
        <v>750.87</v>
      </c>
      <c r="M178" s="214"/>
      <c r="N178" s="217">
        <v>30184.97</v>
      </c>
      <c r="EW178" s="200"/>
      <c r="EX178" s="208"/>
      <c r="EY178" s="208"/>
      <c r="EZ178" s="208"/>
      <c r="FC178" s="211" t="s">
        <v>125</v>
      </c>
      <c r="FE178" s="208"/>
      <c r="FF178" s="244"/>
      <c r="FG178" s="244"/>
      <c r="FH178" s="244"/>
      <c r="FI178" s="247"/>
      <c r="FJ178" s="247"/>
      <c r="FK178" s="247"/>
      <c r="FL178" s="247"/>
      <c r="FM178" s="244"/>
    </row>
    <row r="179" spans="1:169" customFormat="1" ht="22.5" x14ac:dyDescent="0.25">
      <c r="A179" s="218"/>
      <c r="B179" s="210" t="s">
        <v>180</v>
      </c>
      <c r="C179" s="408" t="s">
        <v>181</v>
      </c>
      <c r="D179" s="408"/>
      <c r="E179" s="408"/>
      <c r="F179" s="213" t="s">
        <v>128</v>
      </c>
      <c r="G179" s="226">
        <v>92</v>
      </c>
      <c r="H179" s="219">
        <v>0.93</v>
      </c>
      <c r="I179" s="219">
        <v>85.56</v>
      </c>
      <c r="J179" s="220"/>
      <c r="K179" s="214"/>
      <c r="L179" s="215">
        <v>642.44000000000005</v>
      </c>
      <c r="M179" s="214"/>
      <c r="N179" s="217">
        <v>25826.26</v>
      </c>
      <c r="EW179" s="200"/>
      <c r="EX179" s="208"/>
      <c r="EY179" s="208"/>
      <c r="EZ179" s="208"/>
      <c r="FC179" s="211" t="s">
        <v>181</v>
      </c>
      <c r="FE179" s="208"/>
      <c r="FF179" s="244"/>
      <c r="FG179" s="244"/>
      <c r="FH179" s="244"/>
      <c r="FI179" s="247"/>
      <c r="FJ179" s="247"/>
      <c r="FK179" s="247"/>
      <c r="FL179" s="247"/>
      <c r="FM179" s="244"/>
    </row>
    <row r="180" spans="1:169" customFormat="1" ht="22.5" x14ac:dyDescent="0.25">
      <c r="A180" s="218"/>
      <c r="B180" s="210" t="s">
        <v>182</v>
      </c>
      <c r="C180" s="408" t="s">
        <v>183</v>
      </c>
      <c r="D180" s="408"/>
      <c r="E180" s="408"/>
      <c r="F180" s="213" t="s">
        <v>128</v>
      </c>
      <c r="G180" s="226">
        <v>46</v>
      </c>
      <c r="H180" s="214"/>
      <c r="I180" s="226">
        <v>46</v>
      </c>
      <c r="J180" s="220"/>
      <c r="K180" s="214"/>
      <c r="L180" s="215">
        <v>345.4</v>
      </c>
      <c r="M180" s="214"/>
      <c r="N180" s="217">
        <v>13885.09</v>
      </c>
      <c r="EW180" s="200"/>
      <c r="EX180" s="208"/>
      <c r="EY180" s="208"/>
      <c r="EZ180" s="208"/>
      <c r="FC180" s="211" t="s">
        <v>183</v>
      </c>
      <c r="FE180" s="208"/>
      <c r="FF180" s="244"/>
      <c r="FG180" s="244"/>
      <c r="FH180" s="244"/>
      <c r="FI180" s="247"/>
      <c r="FJ180" s="247"/>
      <c r="FK180" s="247"/>
      <c r="FL180" s="247"/>
      <c r="FM180" s="244"/>
    </row>
    <row r="181" spans="1:169" customFormat="1" ht="15" x14ac:dyDescent="0.25">
      <c r="A181" s="227"/>
      <c r="B181" s="228"/>
      <c r="C181" s="406" t="s">
        <v>131</v>
      </c>
      <c r="D181" s="406"/>
      <c r="E181" s="406"/>
      <c r="F181" s="203"/>
      <c r="G181" s="204"/>
      <c r="H181" s="204"/>
      <c r="I181" s="204"/>
      <c r="J181" s="206"/>
      <c r="K181" s="204"/>
      <c r="L181" s="229">
        <v>7399.16</v>
      </c>
      <c r="M181" s="223"/>
      <c r="N181" s="230">
        <v>128828.7</v>
      </c>
      <c r="EW181" s="200"/>
      <c r="EX181" s="208"/>
      <c r="EY181" s="208"/>
      <c r="EZ181" s="208"/>
      <c r="FE181" s="208" t="s">
        <v>131</v>
      </c>
      <c r="FF181" s="244"/>
      <c r="FG181" s="244"/>
      <c r="FH181" s="244"/>
      <c r="FI181" s="247"/>
      <c r="FJ181" s="247"/>
      <c r="FK181" s="247"/>
      <c r="FL181" s="247"/>
      <c r="FM181" s="244"/>
    </row>
    <row r="182" spans="1:169" customFormat="1" ht="15" x14ac:dyDescent="0.25">
      <c r="A182" s="237" t="s">
        <v>196</v>
      </c>
      <c r="B182" s="238" t="s">
        <v>197</v>
      </c>
      <c r="C182" s="412" t="s">
        <v>198</v>
      </c>
      <c r="D182" s="412"/>
      <c r="E182" s="412"/>
      <c r="F182" s="239" t="s">
        <v>118</v>
      </c>
      <c r="G182" s="240">
        <v>309</v>
      </c>
      <c r="H182" s="241">
        <v>1</v>
      </c>
      <c r="I182" s="241">
        <v>309</v>
      </c>
      <c r="J182" s="277">
        <v>135.6</v>
      </c>
      <c r="K182" s="240"/>
      <c r="L182" s="268">
        <v>41900.400000000001</v>
      </c>
      <c r="M182" s="278">
        <v>9.56</v>
      </c>
      <c r="N182" s="269">
        <v>400567.82</v>
      </c>
      <c r="EW182" s="200"/>
      <c r="EX182" s="208"/>
      <c r="EY182" s="208"/>
      <c r="EZ182" s="208"/>
      <c r="FE182" s="208"/>
      <c r="FF182" s="244" t="s">
        <v>198</v>
      </c>
      <c r="FG182" s="244" t="s">
        <v>41</v>
      </c>
      <c r="FH182" s="244" t="s">
        <v>41</v>
      </c>
      <c r="FI182" s="247"/>
      <c r="FJ182" s="247"/>
      <c r="FK182" s="247"/>
      <c r="FL182" s="247"/>
      <c r="FM182" s="244"/>
    </row>
    <row r="183" spans="1:169" customFormat="1" ht="15" x14ac:dyDescent="0.25">
      <c r="A183" s="266"/>
      <c r="B183" s="267"/>
      <c r="C183" s="412" t="s">
        <v>131</v>
      </c>
      <c r="D183" s="412"/>
      <c r="E183" s="412"/>
      <c r="F183" s="239"/>
      <c r="G183" s="240"/>
      <c r="H183" s="240"/>
      <c r="I183" s="240"/>
      <c r="J183" s="242"/>
      <c r="K183" s="240"/>
      <c r="L183" s="268">
        <v>41900.400000000001</v>
      </c>
      <c r="M183" s="261"/>
      <c r="N183" s="269">
        <v>400567.82</v>
      </c>
      <c r="EW183" s="200"/>
      <c r="EX183" s="208"/>
      <c r="EY183" s="208"/>
      <c r="EZ183" s="208"/>
      <c r="FE183" s="208"/>
      <c r="FF183" s="244"/>
      <c r="FG183" s="244"/>
      <c r="FH183" s="244"/>
      <c r="FI183" s="247"/>
      <c r="FJ183" s="247"/>
      <c r="FK183" s="247"/>
      <c r="FL183" s="247"/>
      <c r="FM183" s="244" t="s">
        <v>131</v>
      </c>
    </row>
    <row r="184" spans="1:169" customFormat="1" ht="15" x14ac:dyDescent="0.25">
      <c r="A184" s="201" t="s">
        <v>298</v>
      </c>
      <c r="B184" s="202" t="s">
        <v>299</v>
      </c>
      <c r="C184" s="406" t="s">
        <v>300</v>
      </c>
      <c r="D184" s="406"/>
      <c r="E184" s="406"/>
      <c r="F184" s="203" t="s">
        <v>118</v>
      </c>
      <c r="G184" s="204">
        <v>309</v>
      </c>
      <c r="H184" s="205">
        <v>1</v>
      </c>
      <c r="I184" s="205">
        <v>309</v>
      </c>
      <c r="J184" s="235">
        <v>68.989999999999995</v>
      </c>
      <c r="K184" s="204"/>
      <c r="L184" s="229">
        <v>21317.91</v>
      </c>
      <c r="M184" s="231">
        <v>9.56</v>
      </c>
      <c r="N184" s="230">
        <v>203799.22</v>
      </c>
      <c r="EW184" s="200"/>
      <c r="EX184" s="208" t="s">
        <v>300</v>
      </c>
      <c r="EY184" s="208" t="s">
        <v>41</v>
      </c>
      <c r="EZ184" s="208" t="s">
        <v>41</v>
      </c>
      <c r="FE184" s="208"/>
      <c r="FF184" s="244"/>
      <c r="FG184" s="244"/>
      <c r="FH184" s="244"/>
      <c r="FI184" s="247"/>
      <c r="FJ184" s="247"/>
      <c r="FK184" s="247"/>
      <c r="FL184" s="247"/>
      <c r="FM184" s="244"/>
    </row>
    <row r="185" spans="1:169" customFormat="1" ht="15" x14ac:dyDescent="0.25">
      <c r="A185" s="227"/>
      <c r="B185" s="228"/>
      <c r="C185" s="406" t="s">
        <v>131</v>
      </c>
      <c r="D185" s="406"/>
      <c r="E185" s="406"/>
      <c r="F185" s="203"/>
      <c r="G185" s="204"/>
      <c r="H185" s="204"/>
      <c r="I185" s="204"/>
      <c r="J185" s="206"/>
      <c r="K185" s="204"/>
      <c r="L185" s="229">
        <v>21317.91</v>
      </c>
      <c r="M185" s="223"/>
      <c r="N185" s="230">
        <v>203799.22</v>
      </c>
      <c r="EW185" s="200"/>
      <c r="EX185" s="208"/>
      <c r="EY185" s="208"/>
      <c r="EZ185" s="208"/>
      <c r="FE185" s="208" t="s">
        <v>131</v>
      </c>
      <c r="FF185" s="244"/>
      <c r="FG185" s="244"/>
      <c r="FH185" s="244"/>
      <c r="FI185" s="247"/>
      <c r="FJ185" s="247"/>
      <c r="FK185" s="247"/>
      <c r="FL185" s="247"/>
      <c r="FM185" s="244"/>
    </row>
    <row r="186" spans="1:169" customFormat="1" ht="22.5" x14ac:dyDescent="0.25">
      <c r="A186" s="201" t="s">
        <v>199</v>
      </c>
      <c r="B186" s="202" t="s">
        <v>200</v>
      </c>
      <c r="C186" s="406" t="s">
        <v>201</v>
      </c>
      <c r="D186" s="406"/>
      <c r="E186" s="406"/>
      <c r="F186" s="203" t="s">
        <v>202</v>
      </c>
      <c r="G186" s="204">
        <v>25.75</v>
      </c>
      <c r="H186" s="205">
        <v>1</v>
      </c>
      <c r="I186" s="231">
        <v>25.75</v>
      </c>
      <c r="J186" s="206"/>
      <c r="K186" s="204"/>
      <c r="L186" s="206"/>
      <c r="M186" s="204"/>
      <c r="N186" s="207"/>
      <c r="EW186" s="200"/>
      <c r="EX186" s="208" t="s">
        <v>201</v>
      </c>
      <c r="EY186" s="208" t="s">
        <v>41</v>
      </c>
      <c r="EZ186" s="208" t="s">
        <v>41</v>
      </c>
      <c r="FE186" s="208"/>
      <c r="FF186" s="244"/>
      <c r="FG186" s="244"/>
      <c r="FH186" s="244"/>
      <c r="FI186" s="247"/>
      <c r="FJ186" s="247"/>
      <c r="FK186" s="247"/>
      <c r="FL186" s="247"/>
      <c r="FM186" s="244"/>
    </row>
    <row r="187" spans="1:169" customFormat="1" ht="33.75" x14ac:dyDescent="0.25">
      <c r="A187" s="209"/>
      <c r="B187" s="210" t="s">
        <v>143</v>
      </c>
      <c r="C187" s="410" t="s">
        <v>120</v>
      </c>
      <c r="D187" s="410"/>
      <c r="E187" s="410"/>
      <c r="F187" s="410"/>
      <c r="G187" s="410"/>
      <c r="H187" s="410"/>
      <c r="I187" s="410"/>
      <c r="J187" s="410"/>
      <c r="K187" s="410"/>
      <c r="L187" s="410"/>
      <c r="M187" s="410"/>
      <c r="N187" s="411"/>
      <c r="EW187" s="200"/>
      <c r="EX187" s="208"/>
      <c r="EY187" s="208"/>
      <c r="EZ187" s="208"/>
      <c r="FA187" s="211" t="s">
        <v>120</v>
      </c>
      <c r="FE187" s="208"/>
      <c r="FF187" s="244"/>
      <c r="FG187" s="244"/>
      <c r="FH187" s="244"/>
      <c r="FI187" s="247"/>
      <c r="FJ187" s="247"/>
      <c r="FK187" s="247"/>
      <c r="FL187" s="247"/>
      <c r="FM187" s="244"/>
    </row>
    <row r="188" spans="1:169" customFormat="1" ht="15" x14ac:dyDescent="0.25">
      <c r="A188" s="212"/>
      <c r="B188" s="210" t="s">
        <v>117</v>
      </c>
      <c r="C188" s="408" t="s">
        <v>121</v>
      </c>
      <c r="D188" s="408"/>
      <c r="E188" s="408"/>
      <c r="F188" s="213"/>
      <c r="G188" s="214"/>
      <c r="H188" s="214"/>
      <c r="I188" s="214"/>
      <c r="J188" s="215">
        <v>106.88</v>
      </c>
      <c r="K188" s="216">
        <v>1.2</v>
      </c>
      <c r="L188" s="271">
        <v>3302.59</v>
      </c>
      <c r="M188" s="216">
        <v>40.200000000000003</v>
      </c>
      <c r="N188" s="217">
        <v>132764.12</v>
      </c>
      <c r="EW188" s="200"/>
      <c r="EX188" s="208"/>
      <c r="EY188" s="208"/>
      <c r="EZ188" s="208"/>
      <c r="FB188" s="211" t="s">
        <v>121</v>
      </c>
      <c r="FE188" s="208"/>
      <c r="FF188" s="244"/>
      <c r="FG188" s="244"/>
      <c r="FH188" s="244"/>
      <c r="FI188" s="247"/>
      <c r="FJ188" s="247"/>
      <c r="FK188" s="247"/>
      <c r="FL188" s="247"/>
      <c r="FM188" s="244"/>
    </row>
    <row r="189" spans="1:169" customFormat="1" ht="15" x14ac:dyDescent="0.25">
      <c r="A189" s="212"/>
      <c r="B189" s="210" t="s">
        <v>132</v>
      </c>
      <c r="C189" s="408" t="s">
        <v>136</v>
      </c>
      <c r="D189" s="408"/>
      <c r="E189" s="408"/>
      <c r="F189" s="213"/>
      <c r="G189" s="214"/>
      <c r="H189" s="214"/>
      <c r="I189" s="214"/>
      <c r="J189" s="215">
        <v>241.58</v>
      </c>
      <c r="K189" s="216">
        <v>1.2</v>
      </c>
      <c r="L189" s="271">
        <v>7464.82</v>
      </c>
      <c r="M189" s="216">
        <v>13.9</v>
      </c>
      <c r="N189" s="217">
        <v>103761</v>
      </c>
      <c r="EW189" s="200"/>
      <c r="EX189" s="208"/>
      <c r="EY189" s="208"/>
      <c r="EZ189" s="208"/>
      <c r="FB189" s="211" t="s">
        <v>136</v>
      </c>
      <c r="FE189" s="208"/>
      <c r="FF189" s="244"/>
      <c r="FG189" s="244"/>
      <c r="FH189" s="244"/>
      <c r="FI189" s="247"/>
      <c r="FJ189" s="247"/>
      <c r="FK189" s="247"/>
      <c r="FL189" s="247"/>
      <c r="FM189" s="244"/>
    </row>
    <row r="190" spans="1:169" customFormat="1" ht="15" x14ac:dyDescent="0.25">
      <c r="A190" s="212"/>
      <c r="B190" s="210" t="s">
        <v>137</v>
      </c>
      <c r="C190" s="408" t="s">
        <v>138</v>
      </c>
      <c r="D190" s="408"/>
      <c r="E190" s="408"/>
      <c r="F190" s="213"/>
      <c r="G190" s="214"/>
      <c r="H190" s="214"/>
      <c r="I190" s="214"/>
      <c r="J190" s="215">
        <v>26.36</v>
      </c>
      <c r="K190" s="216">
        <v>1.2</v>
      </c>
      <c r="L190" s="215">
        <v>814.52</v>
      </c>
      <c r="M190" s="216">
        <v>40.200000000000003</v>
      </c>
      <c r="N190" s="217">
        <v>32743.7</v>
      </c>
      <c r="EW190" s="200"/>
      <c r="EX190" s="208"/>
      <c r="EY190" s="208"/>
      <c r="EZ190" s="208"/>
      <c r="FB190" s="211" t="s">
        <v>138</v>
      </c>
      <c r="FE190" s="208"/>
      <c r="FF190" s="244"/>
      <c r="FG190" s="244"/>
      <c r="FH190" s="244"/>
      <c r="FI190" s="247"/>
      <c r="FJ190" s="247"/>
      <c r="FK190" s="247"/>
      <c r="FL190" s="247"/>
      <c r="FM190" s="244"/>
    </row>
    <row r="191" spans="1:169" customFormat="1" ht="15" x14ac:dyDescent="0.25">
      <c r="A191" s="218"/>
      <c r="B191" s="210"/>
      <c r="C191" s="408" t="s">
        <v>122</v>
      </c>
      <c r="D191" s="408"/>
      <c r="E191" s="408"/>
      <c r="F191" s="213" t="s">
        <v>123</v>
      </c>
      <c r="G191" s="219">
        <v>12.53</v>
      </c>
      <c r="H191" s="216">
        <v>1.2</v>
      </c>
      <c r="I191" s="272">
        <v>387.17700000000002</v>
      </c>
      <c r="J191" s="220"/>
      <c r="K191" s="214"/>
      <c r="L191" s="220"/>
      <c r="M191" s="214"/>
      <c r="N191" s="221"/>
      <c r="EW191" s="200"/>
      <c r="EX191" s="208"/>
      <c r="EY191" s="208"/>
      <c r="EZ191" s="208"/>
      <c r="FC191" s="211" t="s">
        <v>122</v>
      </c>
      <c r="FE191" s="208"/>
      <c r="FF191" s="244"/>
      <c r="FG191" s="244"/>
      <c r="FH191" s="244"/>
      <c r="FI191" s="247"/>
      <c r="FJ191" s="247"/>
      <c r="FK191" s="247"/>
      <c r="FL191" s="247"/>
      <c r="FM191" s="244"/>
    </row>
    <row r="192" spans="1:169" customFormat="1" ht="15" x14ac:dyDescent="0.25">
      <c r="A192" s="218"/>
      <c r="B192" s="210"/>
      <c r="C192" s="408" t="s">
        <v>139</v>
      </c>
      <c r="D192" s="408"/>
      <c r="E192" s="408"/>
      <c r="F192" s="213" t="s">
        <v>123</v>
      </c>
      <c r="G192" s="219">
        <v>2.62</v>
      </c>
      <c r="H192" s="216">
        <v>1.2</v>
      </c>
      <c r="I192" s="272">
        <v>80.957999999999998</v>
      </c>
      <c r="J192" s="220"/>
      <c r="K192" s="214"/>
      <c r="L192" s="220"/>
      <c r="M192" s="214"/>
      <c r="N192" s="221"/>
      <c r="EW192" s="200"/>
      <c r="EX192" s="208"/>
      <c r="EY192" s="208"/>
      <c r="EZ192" s="208"/>
      <c r="FC192" s="211" t="s">
        <v>139</v>
      </c>
      <c r="FE192" s="208"/>
      <c r="FF192" s="244"/>
      <c r="FG192" s="244"/>
      <c r="FH192" s="244"/>
      <c r="FI192" s="247"/>
      <c r="FJ192" s="247"/>
      <c r="FK192" s="247"/>
      <c r="FL192" s="247"/>
      <c r="FM192" s="244"/>
    </row>
    <row r="193" spans="1:169" customFormat="1" ht="15" x14ac:dyDescent="0.25">
      <c r="A193" s="212"/>
      <c r="B193" s="210"/>
      <c r="C193" s="409" t="s">
        <v>124</v>
      </c>
      <c r="D193" s="409"/>
      <c r="E193" s="409"/>
      <c r="F193" s="222"/>
      <c r="G193" s="223"/>
      <c r="H193" s="223"/>
      <c r="I193" s="223"/>
      <c r="J193" s="224">
        <v>348.46</v>
      </c>
      <c r="K193" s="223"/>
      <c r="L193" s="274">
        <v>10767.41</v>
      </c>
      <c r="M193" s="223"/>
      <c r="N193" s="225">
        <v>236525.12</v>
      </c>
      <c r="EW193" s="200"/>
      <c r="EX193" s="208"/>
      <c r="EY193" s="208"/>
      <c r="EZ193" s="208"/>
      <c r="FD193" s="211" t="s">
        <v>124</v>
      </c>
      <c r="FE193" s="208"/>
      <c r="FF193" s="244"/>
      <c r="FG193" s="244"/>
      <c r="FH193" s="244"/>
      <c r="FI193" s="247"/>
      <c r="FJ193" s="247"/>
      <c r="FK193" s="247"/>
      <c r="FL193" s="247"/>
      <c r="FM193" s="244"/>
    </row>
    <row r="194" spans="1:169" customFormat="1" ht="15" x14ac:dyDescent="0.25">
      <c r="A194" s="218"/>
      <c r="B194" s="210"/>
      <c r="C194" s="408" t="s">
        <v>125</v>
      </c>
      <c r="D194" s="408"/>
      <c r="E194" s="408"/>
      <c r="F194" s="213"/>
      <c r="G194" s="214"/>
      <c r="H194" s="214"/>
      <c r="I194" s="214"/>
      <c r="J194" s="220"/>
      <c r="K194" s="214"/>
      <c r="L194" s="271">
        <v>4117.1099999999997</v>
      </c>
      <c r="M194" s="214"/>
      <c r="N194" s="217">
        <v>165507.82</v>
      </c>
      <c r="EW194" s="200"/>
      <c r="EX194" s="208"/>
      <c r="EY194" s="208"/>
      <c r="EZ194" s="208"/>
      <c r="FC194" s="211" t="s">
        <v>125</v>
      </c>
      <c r="FE194" s="208"/>
      <c r="FF194" s="244"/>
      <c r="FG194" s="244"/>
      <c r="FH194" s="244"/>
      <c r="FI194" s="247"/>
      <c r="FJ194" s="247"/>
      <c r="FK194" s="247"/>
      <c r="FL194" s="247"/>
      <c r="FM194" s="244"/>
    </row>
    <row r="195" spans="1:169" customFormat="1" ht="22.5" x14ac:dyDescent="0.25">
      <c r="A195" s="218"/>
      <c r="B195" s="210" t="s">
        <v>180</v>
      </c>
      <c r="C195" s="408" t="s">
        <v>181</v>
      </c>
      <c r="D195" s="408"/>
      <c r="E195" s="408"/>
      <c r="F195" s="213" t="s">
        <v>128</v>
      </c>
      <c r="G195" s="226">
        <v>92</v>
      </c>
      <c r="H195" s="219">
        <v>0.93</v>
      </c>
      <c r="I195" s="219">
        <v>85.56</v>
      </c>
      <c r="J195" s="220"/>
      <c r="K195" s="214"/>
      <c r="L195" s="271">
        <v>3522.6</v>
      </c>
      <c r="M195" s="214"/>
      <c r="N195" s="217">
        <v>141608.49</v>
      </c>
      <c r="EW195" s="200"/>
      <c r="EX195" s="208"/>
      <c r="EY195" s="208"/>
      <c r="EZ195" s="208"/>
      <c r="FC195" s="211" t="s">
        <v>181</v>
      </c>
      <c r="FE195" s="208"/>
      <c r="FF195" s="244"/>
      <c r="FG195" s="244"/>
      <c r="FH195" s="244"/>
      <c r="FI195" s="247"/>
      <c r="FJ195" s="247"/>
      <c r="FK195" s="247"/>
      <c r="FL195" s="247"/>
      <c r="FM195" s="244"/>
    </row>
    <row r="196" spans="1:169" customFormat="1" ht="22.5" x14ac:dyDescent="0.25">
      <c r="A196" s="218"/>
      <c r="B196" s="210" t="s">
        <v>182</v>
      </c>
      <c r="C196" s="408" t="s">
        <v>183</v>
      </c>
      <c r="D196" s="408"/>
      <c r="E196" s="408"/>
      <c r="F196" s="213" t="s">
        <v>128</v>
      </c>
      <c r="G196" s="226">
        <v>46</v>
      </c>
      <c r="H196" s="214"/>
      <c r="I196" s="226">
        <v>46</v>
      </c>
      <c r="J196" s="220"/>
      <c r="K196" s="214"/>
      <c r="L196" s="271">
        <v>1893.87</v>
      </c>
      <c r="M196" s="214"/>
      <c r="N196" s="217">
        <v>76133.600000000006</v>
      </c>
      <c r="EW196" s="200"/>
      <c r="EX196" s="208"/>
      <c r="EY196" s="208"/>
      <c r="EZ196" s="208"/>
      <c r="FC196" s="211" t="s">
        <v>183</v>
      </c>
      <c r="FE196" s="208"/>
      <c r="FF196" s="244"/>
      <c r="FG196" s="244"/>
      <c r="FH196" s="244"/>
      <c r="FI196" s="247"/>
      <c r="FJ196" s="247"/>
      <c r="FK196" s="247"/>
      <c r="FL196" s="247"/>
      <c r="FM196" s="244"/>
    </row>
    <row r="197" spans="1:169" customFormat="1" ht="15" x14ac:dyDescent="0.25">
      <c r="A197" s="227"/>
      <c r="B197" s="228"/>
      <c r="C197" s="406" t="s">
        <v>131</v>
      </c>
      <c r="D197" s="406"/>
      <c r="E197" s="406"/>
      <c r="F197" s="203"/>
      <c r="G197" s="204"/>
      <c r="H197" s="204"/>
      <c r="I197" s="204"/>
      <c r="J197" s="206"/>
      <c r="K197" s="204"/>
      <c r="L197" s="229">
        <v>16183.88</v>
      </c>
      <c r="M197" s="223"/>
      <c r="N197" s="230">
        <v>454267.21</v>
      </c>
      <c r="EW197" s="200"/>
      <c r="EX197" s="208"/>
      <c r="EY197" s="208"/>
      <c r="EZ197" s="208"/>
      <c r="FE197" s="208" t="s">
        <v>131</v>
      </c>
      <c r="FF197" s="244"/>
      <c r="FG197" s="244"/>
      <c r="FH197" s="244"/>
      <c r="FI197" s="247"/>
      <c r="FJ197" s="247"/>
      <c r="FK197" s="247"/>
      <c r="FL197" s="247"/>
      <c r="FM197" s="244"/>
    </row>
    <row r="198" spans="1:169" customFormat="1" ht="22.5" x14ac:dyDescent="0.25">
      <c r="A198" s="201" t="s">
        <v>203</v>
      </c>
      <c r="B198" s="202" t="s">
        <v>204</v>
      </c>
      <c r="C198" s="406" t="s">
        <v>205</v>
      </c>
      <c r="D198" s="406"/>
      <c r="E198" s="406"/>
      <c r="F198" s="203" t="s">
        <v>206</v>
      </c>
      <c r="G198" s="204">
        <v>3.24</v>
      </c>
      <c r="H198" s="205">
        <v>1</v>
      </c>
      <c r="I198" s="231">
        <v>3.24</v>
      </c>
      <c r="J198" s="206"/>
      <c r="K198" s="204"/>
      <c r="L198" s="206"/>
      <c r="M198" s="204"/>
      <c r="N198" s="207"/>
      <c r="EW198" s="200"/>
      <c r="EX198" s="208" t="s">
        <v>205</v>
      </c>
      <c r="EY198" s="208" t="s">
        <v>41</v>
      </c>
      <c r="EZ198" s="208" t="s">
        <v>41</v>
      </c>
      <c r="FE198" s="208"/>
      <c r="FF198" s="244"/>
      <c r="FG198" s="244"/>
      <c r="FH198" s="244"/>
      <c r="FI198" s="247"/>
      <c r="FJ198" s="247"/>
      <c r="FK198" s="247"/>
      <c r="FL198" s="247"/>
      <c r="FM198" s="244"/>
    </row>
    <row r="199" spans="1:169" customFormat="1" ht="33.75" x14ac:dyDescent="0.25">
      <c r="A199" s="209"/>
      <c r="B199" s="210" t="s">
        <v>143</v>
      </c>
      <c r="C199" s="410" t="s">
        <v>120</v>
      </c>
      <c r="D199" s="410"/>
      <c r="E199" s="410"/>
      <c r="F199" s="410"/>
      <c r="G199" s="410"/>
      <c r="H199" s="410"/>
      <c r="I199" s="410"/>
      <c r="J199" s="410"/>
      <c r="K199" s="410"/>
      <c r="L199" s="410"/>
      <c r="M199" s="410"/>
      <c r="N199" s="411"/>
      <c r="EW199" s="200"/>
      <c r="EX199" s="208"/>
      <c r="EY199" s="208"/>
      <c r="EZ199" s="208"/>
      <c r="FA199" s="211" t="s">
        <v>120</v>
      </c>
      <c r="FE199" s="208"/>
      <c r="FF199" s="244"/>
      <c r="FG199" s="244"/>
      <c r="FH199" s="244"/>
      <c r="FI199" s="247"/>
      <c r="FJ199" s="247"/>
      <c r="FK199" s="247"/>
      <c r="FL199" s="247"/>
      <c r="FM199" s="244"/>
    </row>
    <row r="200" spans="1:169" customFormat="1" ht="15" x14ac:dyDescent="0.25">
      <c r="A200" s="212"/>
      <c r="B200" s="210" t="s">
        <v>132</v>
      </c>
      <c r="C200" s="408" t="s">
        <v>136</v>
      </c>
      <c r="D200" s="408"/>
      <c r="E200" s="408"/>
      <c r="F200" s="213"/>
      <c r="G200" s="214"/>
      <c r="H200" s="214"/>
      <c r="I200" s="214"/>
      <c r="J200" s="215">
        <v>14.87</v>
      </c>
      <c r="K200" s="216">
        <v>1.2</v>
      </c>
      <c r="L200" s="215">
        <v>57.81</v>
      </c>
      <c r="M200" s="216">
        <v>13.9</v>
      </c>
      <c r="N200" s="232">
        <v>803.56</v>
      </c>
      <c r="EW200" s="200"/>
      <c r="EX200" s="208"/>
      <c r="EY200" s="208"/>
      <c r="EZ200" s="208"/>
      <c r="FB200" s="211" t="s">
        <v>136</v>
      </c>
      <c r="FE200" s="208"/>
      <c r="FF200" s="244"/>
      <c r="FG200" s="244"/>
      <c r="FH200" s="244"/>
      <c r="FI200" s="247"/>
      <c r="FJ200" s="247"/>
      <c r="FK200" s="247"/>
      <c r="FL200" s="247"/>
      <c r="FM200" s="244"/>
    </row>
    <row r="201" spans="1:169" customFormat="1" ht="15" x14ac:dyDescent="0.25">
      <c r="A201" s="212"/>
      <c r="B201" s="210" t="s">
        <v>137</v>
      </c>
      <c r="C201" s="408" t="s">
        <v>138</v>
      </c>
      <c r="D201" s="408"/>
      <c r="E201" s="408"/>
      <c r="F201" s="213"/>
      <c r="G201" s="214"/>
      <c r="H201" s="214"/>
      <c r="I201" s="214"/>
      <c r="J201" s="215">
        <v>2.9</v>
      </c>
      <c r="K201" s="216">
        <v>1.2</v>
      </c>
      <c r="L201" s="215">
        <v>11.28</v>
      </c>
      <c r="M201" s="216">
        <v>40.200000000000003</v>
      </c>
      <c r="N201" s="232">
        <v>453.46</v>
      </c>
      <c r="EW201" s="200"/>
      <c r="EX201" s="208"/>
      <c r="EY201" s="208"/>
      <c r="EZ201" s="208"/>
      <c r="FB201" s="211" t="s">
        <v>138</v>
      </c>
      <c r="FE201" s="208"/>
      <c r="FF201" s="244"/>
      <c r="FG201" s="244"/>
      <c r="FH201" s="244"/>
      <c r="FI201" s="247"/>
      <c r="FJ201" s="247"/>
      <c r="FK201" s="247"/>
      <c r="FL201" s="247"/>
      <c r="FM201" s="244"/>
    </row>
    <row r="202" spans="1:169" customFormat="1" ht="15" x14ac:dyDescent="0.25">
      <c r="A202" s="218"/>
      <c r="B202" s="210"/>
      <c r="C202" s="408" t="s">
        <v>139</v>
      </c>
      <c r="D202" s="408"/>
      <c r="E202" s="408"/>
      <c r="F202" s="213" t="s">
        <v>123</v>
      </c>
      <c r="G202" s="219">
        <v>0.25</v>
      </c>
      <c r="H202" s="216">
        <v>1.2</v>
      </c>
      <c r="I202" s="272">
        <v>0.97199999999999998</v>
      </c>
      <c r="J202" s="220"/>
      <c r="K202" s="214"/>
      <c r="L202" s="220"/>
      <c r="M202" s="214"/>
      <c r="N202" s="221"/>
      <c r="EW202" s="200"/>
      <c r="EX202" s="208"/>
      <c r="EY202" s="208"/>
      <c r="EZ202" s="208"/>
      <c r="FC202" s="211" t="s">
        <v>139</v>
      </c>
      <c r="FE202" s="208"/>
      <c r="FF202" s="244"/>
      <c r="FG202" s="244"/>
      <c r="FH202" s="244"/>
      <c r="FI202" s="247"/>
      <c r="FJ202" s="247"/>
      <c r="FK202" s="247"/>
      <c r="FL202" s="247"/>
      <c r="FM202" s="244"/>
    </row>
    <row r="203" spans="1:169" customFormat="1" ht="15" x14ac:dyDescent="0.25">
      <c r="A203" s="212"/>
      <c r="B203" s="210"/>
      <c r="C203" s="409" t="s">
        <v>124</v>
      </c>
      <c r="D203" s="409"/>
      <c r="E203" s="409"/>
      <c r="F203" s="222"/>
      <c r="G203" s="223"/>
      <c r="H203" s="223"/>
      <c r="I203" s="223"/>
      <c r="J203" s="224">
        <v>14.87</v>
      </c>
      <c r="K203" s="223"/>
      <c r="L203" s="224">
        <v>57.81</v>
      </c>
      <c r="M203" s="223"/>
      <c r="N203" s="234">
        <v>803.56</v>
      </c>
      <c r="EW203" s="200"/>
      <c r="EX203" s="208"/>
      <c r="EY203" s="208"/>
      <c r="EZ203" s="208"/>
      <c r="FD203" s="211" t="s">
        <v>124</v>
      </c>
      <c r="FE203" s="208"/>
      <c r="FF203" s="244"/>
      <c r="FG203" s="244"/>
      <c r="FH203" s="244"/>
      <c r="FI203" s="247"/>
      <c r="FJ203" s="247"/>
      <c r="FK203" s="247"/>
      <c r="FL203" s="247"/>
      <c r="FM203" s="244"/>
    </row>
    <row r="204" spans="1:169" customFormat="1" ht="15" x14ac:dyDescent="0.25">
      <c r="A204" s="218"/>
      <c r="B204" s="210"/>
      <c r="C204" s="408" t="s">
        <v>125</v>
      </c>
      <c r="D204" s="408"/>
      <c r="E204" s="408"/>
      <c r="F204" s="213"/>
      <c r="G204" s="214"/>
      <c r="H204" s="214"/>
      <c r="I204" s="214"/>
      <c r="J204" s="220"/>
      <c r="K204" s="214"/>
      <c r="L204" s="215">
        <v>11.28</v>
      </c>
      <c r="M204" s="214"/>
      <c r="N204" s="232">
        <v>453.46</v>
      </c>
      <c r="EW204" s="200"/>
      <c r="EX204" s="208"/>
      <c r="EY204" s="208"/>
      <c r="EZ204" s="208"/>
      <c r="FC204" s="211" t="s">
        <v>125</v>
      </c>
      <c r="FE204" s="208"/>
      <c r="FF204" s="244"/>
      <c r="FG204" s="244"/>
      <c r="FH204" s="244"/>
      <c r="FI204" s="247"/>
      <c r="FJ204" s="247"/>
      <c r="FK204" s="247"/>
      <c r="FL204" s="247"/>
      <c r="FM204" s="244"/>
    </row>
    <row r="205" spans="1:169" customFormat="1" ht="15" x14ac:dyDescent="0.25">
      <c r="A205" s="218"/>
      <c r="B205" s="210" t="s">
        <v>207</v>
      </c>
      <c r="C205" s="408" t="s">
        <v>208</v>
      </c>
      <c r="D205" s="408"/>
      <c r="E205" s="408"/>
      <c r="F205" s="213" t="s">
        <v>128</v>
      </c>
      <c r="G205" s="226">
        <v>103</v>
      </c>
      <c r="H205" s="219">
        <v>0.93</v>
      </c>
      <c r="I205" s="219">
        <v>95.79</v>
      </c>
      <c r="J205" s="220"/>
      <c r="K205" s="214"/>
      <c r="L205" s="215">
        <v>10.81</v>
      </c>
      <c r="M205" s="214"/>
      <c r="N205" s="232">
        <v>434.37</v>
      </c>
      <c r="EW205" s="200"/>
      <c r="EX205" s="208"/>
      <c r="EY205" s="208"/>
      <c r="EZ205" s="208"/>
      <c r="FC205" s="211" t="s">
        <v>208</v>
      </c>
      <c r="FE205" s="208"/>
      <c r="FF205" s="244"/>
      <c r="FG205" s="244"/>
      <c r="FH205" s="244"/>
      <c r="FI205" s="247"/>
      <c r="FJ205" s="247"/>
      <c r="FK205" s="247"/>
      <c r="FL205" s="247"/>
      <c r="FM205" s="244"/>
    </row>
    <row r="206" spans="1:169" customFormat="1" ht="15" x14ac:dyDescent="0.25">
      <c r="A206" s="218"/>
      <c r="B206" s="210" t="s">
        <v>209</v>
      </c>
      <c r="C206" s="408" t="s">
        <v>210</v>
      </c>
      <c r="D206" s="408"/>
      <c r="E206" s="408"/>
      <c r="F206" s="213" t="s">
        <v>128</v>
      </c>
      <c r="G206" s="226">
        <v>72</v>
      </c>
      <c r="H206" s="214"/>
      <c r="I206" s="226">
        <v>72</v>
      </c>
      <c r="J206" s="220"/>
      <c r="K206" s="214"/>
      <c r="L206" s="215">
        <v>8.1199999999999992</v>
      </c>
      <c r="M206" s="214"/>
      <c r="N206" s="232">
        <v>326.49</v>
      </c>
      <c r="EW206" s="200"/>
      <c r="EX206" s="208"/>
      <c r="EY206" s="208"/>
      <c r="EZ206" s="208"/>
      <c r="FC206" s="211" t="s">
        <v>210</v>
      </c>
      <c r="FE206" s="208"/>
      <c r="FF206" s="244"/>
      <c r="FG206" s="244"/>
      <c r="FH206" s="244"/>
      <c r="FI206" s="247"/>
      <c r="FJ206" s="247"/>
      <c r="FK206" s="247"/>
      <c r="FL206" s="247"/>
      <c r="FM206" s="244"/>
    </row>
    <row r="207" spans="1:169" customFormat="1" ht="15" x14ac:dyDescent="0.25">
      <c r="A207" s="227"/>
      <c r="B207" s="228"/>
      <c r="C207" s="406" t="s">
        <v>131</v>
      </c>
      <c r="D207" s="406"/>
      <c r="E207" s="406"/>
      <c r="F207" s="203"/>
      <c r="G207" s="204"/>
      <c r="H207" s="204"/>
      <c r="I207" s="204"/>
      <c r="J207" s="206"/>
      <c r="K207" s="204"/>
      <c r="L207" s="235">
        <v>76.739999999999995</v>
      </c>
      <c r="M207" s="223"/>
      <c r="N207" s="230">
        <v>1564.42</v>
      </c>
      <c r="EW207" s="200"/>
      <c r="EX207" s="208"/>
      <c r="EY207" s="208"/>
      <c r="EZ207" s="208"/>
      <c r="FE207" s="208" t="s">
        <v>131</v>
      </c>
      <c r="FF207" s="244"/>
      <c r="FG207" s="244"/>
      <c r="FH207" s="244"/>
      <c r="FI207" s="247"/>
      <c r="FJ207" s="247"/>
      <c r="FK207" s="247"/>
      <c r="FL207" s="247"/>
      <c r="FM207" s="244"/>
    </row>
    <row r="208" spans="1:169" customFormat="1" ht="1.5" customHeight="1" x14ac:dyDescent="0.25">
      <c r="A208" s="279"/>
      <c r="B208" s="280"/>
      <c r="C208" s="281"/>
      <c r="D208" s="281"/>
      <c r="E208" s="281"/>
      <c r="F208" s="281"/>
      <c r="G208" s="282"/>
      <c r="H208" s="282"/>
      <c r="I208" s="282"/>
      <c r="J208" s="282"/>
      <c r="K208" s="283"/>
      <c r="L208" s="282"/>
      <c r="M208" s="283"/>
      <c r="N208" s="284"/>
      <c r="EW208" s="200"/>
      <c r="EX208" s="208"/>
      <c r="EY208" s="208"/>
      <c r="EZ208" s="208"/>
      <c r="FE208" s="208"/>
      <c r="FF208" s="244"/>
      <c r="FG208" s="244"/>
      <c r="FH208" s="244"/>
      <c r="FI208" s="247"/>
      <c r="FJ208" s="247"/>
      <c r="FK208" s="247"/>
      <c r="FL208" s="247"/>
      <c r="FM208" s="244"/>
    </row>
    <row r="209" spans="1:171" customFormat="1" ht="15" x14ac:dyDescent="0.25">
      <c r="A209" s="227"/>
      <c r="B209" s="285"/>
      <c r="C209" s="407" t="s">
        <v>301</v>
      </c>
      <c r="D209" s="407"/>
      <c r="E209" s="407"/>
      <c r="F209" s="407"/>
      <c r="G209" s="407"/>
      <c r="H209" s="407"/>
      <c r="I209" s="407"/>
      <c r="J209" s="407"/>
      <c r="K209" s="407"/>
      <c r="L209" s="286"/>
      <c r="M209" s="287"/>
      <c r="N209" s="288"/>
      <c r="EW209" s="200"/>
      <c r="EX209" s="208"/>
      <c r="EY209" s="208"/>
      <c r="EZ209" s="208"/>
      <c r="FE209" s="208"/>
      <c r="FF209" s="244"/>
      <c r="FG209" s="244"/>
      <c r="FH209" s="244"/>
      <c r="FI209" s="247"/>
      <c r="FJ209" s="247"/>
      <c r="FK209" s="247"/>
      <c r="FL209" s="247"/>
      <c r="FM209" s="244"/>
      <c r="FN209" s="289" t="s">
        <v>301</v>
      </c>
    </row>
    <row r="210" spans="1:171" customFormat="1" ht="15" x14ac:dyDescent="0.25">
      <c r="A210" s="290"/>
      <c r="B210" s="210"/>
      <c r="C210" s="402" t="s">
        <v>302</v>
      </c>
      <c r="D210" s="402"/>
      <c r="E210" s="402"/>
      <c r="F210" s="402"/>
      <c r="G210" s="402"/>
      <c r="H210" s="402"/>
      <c r="I210" s="402"/>
      <c r="J210" s="402"/>
      <c r="K210" s="402"/>
      <c r="L210" s="291">
        <v>221295.41</v>
      </c>
      <c r="M210" s="292"/>
      <c r="N210" s="293">
        <v>3136253.66</v>
      </c>
      <c r="EW210" s="200"/>
      <c r="EX210" s="208"/>
      <c r="EY210" s="208"/>
      <c r="EZ210" s="208"/>
      <c r="FE210" s="208"/>
      <c r="FF210" s="244"/>
      <c r="FG210" s="244"/>
      <c r="FH210" s="244"/>
      <c r="FI210" s="247"/>
      <c r="FJ210" s="247"/>
      <c r="FK210" s="247"/>
      <c r="FL210" s="247"/>
      <c r="FM210" s="244"/>
      <c r="FN210" s="289"/>
      <c r="FO210" s="294" t="s">
        <v>302</v>
      </c>
    </row>
    <row r="211" spans="1:171" customFormat="1" ht="15" x14ac:dyDescent="0.25">
      <c r="A211" s="290"/>
      <c r="B211" s="210"/>
      <c r="C211" s="402" t="s">
        <v>211</v>
      </c>
      <c r="D211" s="402"/>
      <c r="E211" s="402"/>
      <c r="F211" s="402"/>
      <c r="G211" s="402"/>
      <c r="H211" s="402"/>
      <c r="I211" s="402"/>
      <c r="J211" s="402"/>
      <c r="K211" s="402"/>
      <c r="L211" s="295"/>
      <c r="M211" s="292"/>
      <c r="N211" s="296"/>
      <c r="EW211" s="200"/>
      <c r="EX211" s="208"/>
      <c r="EY211" s="208"/>
      <c r="EZ211" s="208"/>
      <c r="FE211" s="208"/>
      <c r="FF211" s="244"/>
      <c r="FG211" s="244"/>
      <c r="FH211" s="244"/>
      <c r="FI211" s="247"/>
      <c r="FJ211" s="247"/>
      <c r="FK211" s="247"/>
      <c r="FL211" s="247"/>
      <c r="FM211" s="244"/>
      <c r="FN211" s="289"/>
      <c r="FO211" s="294" t="s">
        <v>211</v>
      </c>
    </row>
    <row r="212" spans="1:171" customFormat="1" ht="15" x14ac:dyDescent="0.25">
      <c r="A212" s="290"/>
      <c r="B212" s="210"/>
      <c r="C212" s="402" t="s">
        <v>212</v>
      </c>
      <c r="D212" s="402"/>
      <c r="E212" s="402"/>
      <c r="F212" s="402"/>
      <c r="G212" s="402"/>
      <c r="H212" s="402"/>
      <c r="I212" s="402"/>
      <c r="J212" s="402"/>
      <c r="K212" s="402"/>
      <c r="L212" s="291">
        <v>6123.17</v>
      </c>
      <c r="M212" s="292"/>
      <c r="N212" s="293">
        <v>246151.45</v>
      </c>
      <c r="EW212" s="200"/>
      <c r="EX212" s="208"/>
      <c r="EY212" s="208"/>
      <c r="EZ212" s="208"/>
      <c r="FE212" s="208"/>
      <c r="FF212" s="244"/>
      <c r="FG212" s="244"/>
      <c r="FH212" s="244"/>
      <c r="FI212" s="247"/>
      <c r="FJ212" s="247"/>
      <c r="FK212" s="247"/>
      <c r="FL212" s="247"/>
      <c r="FM212" s="244"/>
      <c r="FN212" s="289"/>
      <c r="FO212" s="294" t="s">
        <v>212</v>
      </c>
    </row>
    <row r="213" spans="1:171" customFormat="1" ht="15" x14ac:dyDescent="0.25">
      <c r="A213" s="290"/>
      <c r="B213" s="210"/>
      <c r="C213" s="402" t="s">
        <v>213</v>
      </c>
      <c r="D213" s="402"/>
      <c r="E213" s="402"/>
      <c r="F213" s="402"/>
      <c r="G213" s="402"/>
      <c r="H213" s="402"/>
      <c r="I213" s="402"/>
      <c r="J213" s="402"/>
      <c r="K213" s="402"/>
      <c r="L213" s="291">
        <v>172200.22</v>
      </c>
      <c r="M213" s="292"/>
      <c r="N213" s="293">
        <v>2393583.08</v>
      </c>
      <c r="EW213" s="200"/>
      <c r="EX213" s="208"/>
      <c r="EY213" s="208"/>
      <c r="EZ213" s="208"/>
      <c r="FE213" s="208"/>
      <c r="FF213" s="244"/>
      <c r="FG213" s="244"/>
      <c r="FH213" s="244"/>
      <c r="FI213" s="247"/>
      <c r="FJ213" s="247"/>
      <c r="FK213" s="247"/>
      <c r="FL213" s="247"/>
      <c r="FM213" s="244"/>
      <c r="FN213" s="289"/>
      <c r="FO213" s="294" t="s">
        <v>213</v>
      </c>
    </row>
    <row r="214" spans="1:171" customFormat="1" ht="15" x14ac:dyDescent="0.25">
      <c r="A214" s="290"/>
      <c r="B214" s="210"/>
      <c r="C214" s="402" t="s">
        <v>214</v>
      </c>
      <c r="D214" s="402"/>
      <c r="E214" s="402"/>
      <c r="F214" s="402"/>
      <c r="G214" s="402"/>
      <c r="H214" s="402"/>
      <c r="I214" s="402"/>
      <c r="J214" s="402"/>
      <c r="K214" s="402"/>
      <c r="L214" s="291">
        <v>8081.51</v>
      </c>
      <c r="M214" s="292"/>
      <c r="N214" s="293">
        <v>324876.71000000002</v>
      </c>
      <c r="EW214" s="200"/>
      <c r="EX214" s="208"/>
      <c r="EY214" s="208"/>
      <c r="EZ214" s="208"/>
      <c r="FE214" s="208"/>
      <c r="FF214" s="244"/>
      <c r="FG214" s="244"/>
      <c r="FH214" s="244"/>
      <c r="FI214" s="247"/>
      <c r="FJ214" s="247"/>
      <c r="FK214" s="247"/>
      <c r="FL214" s="247"/>
      <c r="FM214" s="244"/>
      <c r="FN214" s="289"/>
      <c r="FO214" s="294" t="s">
        <v>214</v>
      </c>
    </row>
    <row r="215" spans="1:171" customFormat="1" ht="15" x14ac:dyDescent="0.25">
      <c r="A215" s="290"/>
      <c r="B215" s="210"/>
      <c r="C215" s="402" t="s">
        <v>215</v>
      </c>
      <c r="D215" s="402"/>
      <c r="E215" s="402"/>
      <c r="F215" s="402"/>
      <c r="G215" s="402"/>
      <c r="H215" s="402"/>
      <c r="I215" s="402"/>
      <c r="J215" s="402"/>
      <c r="K215" s="402"/>
      <c r="L215" s="291">
        <v>23223.95</v>
      </c>
      <c r="M215" s="292"/>
      <c r="N215" s="293">
        <v>222020.96</v>
      </c>
      <c r="EW215" s="200"/>
      <c r="EX215" s="208"/>
      <c r="EY215" s="208"/>
      <c r="EZ215" s="208"/>
      <c r="FE215" s="208"/>
      <c r="FF215" s="244"/>
      <c r="FG215" s="244"/>
      <c r="FH215" s="244"/>
      <c r="FI215" s="247"/>
      <c r="FJ215" s="247"/>
      <c r="FK215" s="247"/>
      <c r="FL215" s="247"/>
      <c r="FM215" s="244"/>
      <c r="FN215" s="289"/>
      <c r="FO215" s="294" t="s">
        <v>215</v>
      </c>
    </row>
    <row r="216" spans="1:171" customFormat="1" ht="15" x14ac:dyDescent="0.25">
      <c r="A216" s="290"/>
      <c r="B216" s="210"/>
      <c r="C216" s="402" t="s">
        <v>216</v>
      </c>
      <c r="D216" s="402"/>
      <c r="E216" s="402"/>
      <c r="F216" s="402"/>
      <c r="G216" s="402"/>
      <c r="H216" s="402"/>
      <c r="I216" s="402"/>
      <c r="J216" s="402"/>
      <c r="K216" s="402"/>
      <c r="L216" s="291">
        <v>19748.07</v>
      </c>
      <c r="M216" s="292"/>
      <c r="N216" s="293">
        <v>274498.17</v>
      </c>
      <c r="EW216" s="200"/>
      <c r="EX216" s="208"/>
      <c r="EY216" s="208"/>
      <c r="EZ216" s="208"/>
      <c r="FE216" s="208"/>
      <c r="FF216" s="244"/>
      <c r="FG216" s="244"/>
      <c r="FH216" s="244"/>
      <c r="FI216" s="247"/>
      <c r="FJ216" s="247"/>
      <c r="FK216" s="247"/>
      <c r="FL216" s="247"/>
      <c r="FM216" s="244"/>
      <c r="FN216" s="289"/>
      <c r="FO216" s="294" t="s">
        <v>216</v>
      </c>
    </row>
    <row r="217" spans="1:171" customFormat="1" ht="15" x14ac:dyDescent="0.25">
      <c r="A217" s="290"/>
      <c r="B217" s="210"/>
      <c r="C217" s="402" t="s">
        <v>217</v>
      </c>
      <c r="D217" s="402"/>
      <c r="E217" s="402"/>
      <c r="F217" s="402"/>
      <c r="G217" s="402"/>
      <c r="H217" s="402"/>
      <c r="I217" s="402"/>
      <c r="J217" s="402"/>
      <c r="K217" s="402"/>
      <c r="L217" s="291">
        <v>240997.12</v>
      </c>
      <c r="M217" s="292"/>
      <c r="N217" s="293">
        <v>3928262.97</v>
      </c>
      <c r="EW217" s="200"/>
      <c r="EX217" s="208"/>
      <c r="EY217" s="208"/>
      <c r="EZ217" s="208"/>
      <c r="FE217" s="208"/>
      <c r="FF217" s="244"/>
      <c r="FG217" s="244"/>
      <c r="FH217" s="244"/>
      <c r="FI217" s="247"/>
      <c r="FJ217" s="247"/>
      <c r="FK217" s="247"/>
      <c r="FL217" s="247"/>
      <c r="FM217" s="244"/>
      <c r="FN217" s="289"/>
      <c r="FO217" s="294" t="s">
        <v>217</v>
      </c>
    </row>
    <row r="218" spans="1:171" customFormat="1" ht="15" x14ac:dyDescent="0.25">
      <c r="A218" s="290"/>
      <c r="B218" s="210"/>
      <c r="C218" s="402" t="s">
        <v>218</v>
      </c>
      <c r="D218" s="402"/>
      <c r="E218" s="402"/>
      <c r="F218" s="402"/>
      <c r="G218" s="402"/>
      <c r="H218" s="402"/>
      <c r="I218" s="402"/>
      <c r="J218" s="402"/>
      <c r="K218" s="402"/>
      <c r="L218" s="291">
        <v>221249.05</v>
      </c>
      <c r="M218" s="292"/>
      <c r="N218" s="293">
        <v>3653764.8</v>
      </c>
      <c r="EW218" s="200"/>
      <c r="EX218" s="208"/>
      <c r="EY218" s="208"/>
      <c r="EZ218" s="208"/>
      <c r="FE218" s="208"/>
      <c r="FF218" s="244"/>
      <c r="FG218" s="244"/>
      <c r="FH218" s="244"/>
      <c r="FI218" s="247"/>
      <c r="FJ218" s="247"/>
      <c r="FK218" s="247"/>
      <c r="FL218" s="247"/>
      <c r="FM218" s="244"/>
      <c r="FN218" s="289"/>
      <c r="FO218" s="294" t="s">
        <v>218</v>
      </c>
    </row>
    <row r="219" spans="1:171" customFormat="1" ht="15" x14ac:dyDescent="0.25">
      <c r="A219" s="290"/>
      <c r="B219" s="210"/>
      <c r="C219" s="402" t="s">
        <v>219</v>
      </c>
      <c r="D219" s="402"/>
      <c r="E219" s="402"/>
      <c r="F219" s="402"/>
      <c r="G219" s="402"/>
      <c r="H219" s="402"/>
      <c r="I219" s="402"/>
      <c r="J219" s="402"/>
      <c r="K219" s="402"/>
      <c r="L219" s="295"/>
      <c r="M219" s="292"/>
      <c r="N219" s="296"/>
      <c r="EW219" s="200"/>
      <c r="EX219" s="208"/>
      <c r="EY219" s="208"/>
      <c r="EZ219" s="208"/>
      <c r="FE219" s="208"/>
      <c r="FF219" s="244"/>
      <c r="FG219" s="244"/>
      <c r="FH219" s="244"/>
      <c r="FI219" s="247"/>
      <c r="FJ219" s="247"/>
      <c r="FK219" s="247"/>
      <c r="FL219" s="247"/>
      <c r="FM219" s="244"/>
      <c r="FN219" s="289"/>
      <c r="FO219" s="294" t="s">
        <v>219</v>
      </c>
    </row>
    <row r="220" spans="1:171" customFormat="1" ht="15" x14ac:dyDescent="0.25">
      <c r="A220" s="290"/>
      <c r="B220" s="210"/>
      <c r="C220" s="402" t="s">
        <v>220</v>
      </c>
      <c r="D220" s="402"/>
      <c r="E220" s="402"/>
      <c r="F220" s="402"/>
      <c r="G220" s="402"/>
      <c r="H220" s="402"/>
      <c r="I220" s="402"/>
      <c r="J220" s="402"/>
      <c r="K220" s="402"/>
      <c r="L220" s="291">
        <v>6123.17</v>
      </c>
      <c r="M220" s="292"/>
      <c r="N220" s="293">
        <v>246151.45</v>
      </c>
      <c r="EW220" s="200"/>
      <c r="EX220" s="208"/>
      <c r="EY220" s="208"/>
      <c r="EZ220" s="208"/>
      <c r="FE220" s="208"/>
      <c r="FF220" s="244"/>
      <c r="FG220" s="244"/>
      <c r="FH220" s="244"/>
      <c r="FI220" s="247"/>
      <c r="FJ220" s="247"/>
      <c r="FK220" s="247"/>
      <c r="FL220" s="247"/>
      <c r="FM220" s="244"/>
      <c r="FN220" s="289"/>
      <c r="FO220" s="294" t="s">
        <v>220</v>
      </c>
    </row>
    <row r="221" spans="1:171" customFormat="1" ht="15" x14ac:dyDescent="0.25">
      <c r="A221" s="290"/>
      <c r="B221" s="210"/>
      <c r="C221" s="402" t="s">
        <v>221</v>
      </c>
      <c r="D221" s="402"/>
      <c r="E221" s="402"/>
      <c r="F221" s="402"/>
      <c r="G221" s="402"/>
      <c r="H221" s="402"/>
      <c r="I221" s="402"/>
      <c r="J221" s="402"/>
      <c r="K221" s="402"/>
      <c r="L221" s="291">
        <v>172200.22</v>
      </c>
      <c r="M221" s="292"/>
      <c r="N221" s="293">
        <v>2393583.08</v>
      </c>
      <c r="EW221" s="200"/>
      <c r="EX221" s="208"/>
      <c r="EY221" s="208"/>
      <c r="EZ221" s="208"/>
      <c r="FE221" s="208"/>
      <c r="FF221" s="244"/>
      <c r="FG221" s="244"/>
      <c r="FH221" s="244"/>
      <c r="FI221" s="247"/>
      <c r="FJ221" s="247"/>
      <c r="FK221" s="247"/>
      <c r="FL221" s="247"/>
      <c r="FM221" s="244"/>
      <c r="FN221" s="289"/>
      <c r="FO221" s="294" t="s">
        <v>221</v>
      </c>
    </row>
    <row r="222" spans="1:171" customFormat="1" ht="15" x14ac:dyDescent="0.25">
      <c r="A222" s="290"/>
      <c r="B222" s="210"/>
      <c r="C222" s="402" t="s">
        <v>222</v>
      </c>
      <c r="D222" s="402"/>
      <c r="E222" s="402"/>
      <c r="F222" s="402"/>
      <c r="G222" s="402"/>
      <c r="H222" s="402"/>
      <c r="I222" s="402"/>
      <c r="J222" s="402"/>
      <c r="K222" s="402"/>
      <c r="L222" s="291">
        <v>8081.51</v>
      </c>
      <c r="M222" s="292"/>
      <c r="N222" s="293">
        <v>324876.71000000002</v>
      </c>
      <c r="EW222" s="200"/>
      <c r="EX222" s="208"/>
      <c r="EY222" s="208"/>
      <c r="EZ222" s="208"/>
      <c r="FE222" s="208"/>
      <c r="FF222" s="244"/>
      <c r="FG222" s="244"/>
      <c r="FH222" s="244"/>
      <c r="FI222" s="247"/>
      <c r="FJ222" s="247"/>
      <c r="FK222" s="247"/>
      <c r="FL222" s="247"/>
      <c r="FM222" s="244"/>
      <c r="FN222" s="289"/>
      <c r="FO222" s="294" t="s">
        <v>222</v>
      </c>
    </row>
    <row r="223" spans="1:171" customFormat="1" ht="15" x14ac:dyDescent="0.25">
      <c r="A223" s="290"/>
      <c r="B223" s="210"/>
      <c r="C223" s="402" t="s">
        <v>223</v>
      </c>
      <c r="D223" s="402"/>
      <c r="E223" s="402"/>
      <c r="F223" s="402"/>
      <c r="G223" s="402"/>
      <c r="H223" s="402"/>
      <c r="I223" s="402"/>
      <c r="J223" s="402"/>
      <c r="K223" s="402"/>
      <c r="L223" s="291">
        <v>23223.95</v>
      </c>
      <c r="M223" s="292"/>
      <c r="N223" s="293">
        <v>222020.96</v>
      </c>
      <c r="EW223" s="200"/>
      <c r="EX223" s="208"/>
      <c r="EY223" s="208"/>
      <c r="EZ223" s="208"/>
      <c r="FE223" s="208"/>
      <c r="FF223" s="244"/>
      <c r="FG223" s="244"/>
      <c r="FH223" s="244"/>
      <c r="FI223" s="247"/>
      <c r="FJ223" s="247"/>
      <c r="FK223" s="247"/>
      <c r="FL223" s="247"/>
      <c r="FM223" s="244"/>
      <c r="FN223" s="289"/>
      <c r="FO223" s="294" t="s">
        <v>223</v>
      </c>
    </row>
    <row r="224" spans="1:171" customFormat="1" ht="15" x14ac:dyDescent="0.25">
      <c r="A224" s="290"/>
      <c r="B224" s="210"/>
      <c r="C224" s="402" t="s">
        <v>224</v>
      </c>
      <c r="D224" s="402"/>
      <c r="E224" s="402"/>
      <c r="F224" s="402"/>
      <c r="G224" s="402"/>
      <c r="H224" s="402"/>
      <c r="I224" s="402"/>
      <c r="J224" s="402"/>
      <c r="K224" s="402"/>
      <c r="L224" s="291">
        <v>12680.34</v>
      </c>
      <c r="M224" s="292"/>
      <c r="N224" s="293">
        <v>509749.77</v>
      </c>
      <c r="EW224" s="200"/>
      <c r="EX224" s="208"/>
      <c r="EY224" s="208"/>
      <c r="EZ224" s="208"/>
      <c r="FE224" s="208"/>
      <c r="FF224" s="244"/>
      <c r="FG224" s="244"/>
      <c r="FH224" s="244"/>
      <c r="FI224" s="247"/>
      <c r="FJ224" s="247"/>
      <c r="FK224" s="247"/>
      <c r="FL224" s="247"/>
      <c r="FM224" s="244"/>
      <c r="FN224" s="289"/>
      <c r="FO224" s="294" t="s">
        <v>224</v>
      </c>
    </row>
    <row r="225" spans="1:173" customFormat="1" ht="15" x14ac:dyDescent="0.25">
      <c r="A225" s="290"/>
      <c r="B225" s="210"/>
      <c r="C225" s="402" t="s">
        <v>225</v>
      </c>
      <c r="D225" s="402"/>
      <c r="E225" s="402"/>
      <c r="F225" s="402"/>
      <c r="G225" s="402"/>
      <c r="H225" s="402"/>
      <c r="I225" s="402"/>
      <c r="J225" s="402"/>
      <c r="K225" s="402"/>
      <c r="L225" s="291">
        <v>7021.37</v>
      </c>
      <c r="M225" s="292"/>
      <c r="N225" s="293">
        <v>282259.53999999998</v>
      </c>
      <c r="EW225" s="200"/>
      <c r="EX225" s="208"/>
      <c r="EY225" s="208"/>
      <c r="EZ225" s="208"/>
      <c r="FE225" s="208"/>
      <c r="FF225" s="244"/>
      <c r="FG225" s="244"/>
      <c r="FH225" s="244"/>
      <c r="FI225" s="247"/>
      <c r="FJ225" s="247"/>
      <c r="FK225" s="247"/>
      <c r="FL225" s="247"/>
      <c r="FM225" s="244"/>
      <c r="FN225" s="289"/>
      <c r="FO225" s="294" t="s">
        <v>225</v>
      </c>
    </row>
    <row r="226" spans="1:173" customFormat="1" ht="15" x14ac:dyDescent="0.25">
      <c r="A226" s="290"/>
      <c r="B226" s="210"/>
      <c r="C226" s="402" t="s">
        <v>226</v>
      </c>
      <c r="D226" s="402"/>
      <c r="E226" s="402"/>
      <c r="F226" s="402"/>
      <c r="G226" s="402"/>
      <c r="H226" s="402"/>
      <c r="I226" s="402"/>
      <c r="J226" s="402"/>
      <c r="K226" s="402"/>
      <c r="L226" s="291">
        <v>19748.07</v>
      </c>
      <c r="M226" s="292"/>
      <c r="N226" s="293">
        <v>274498.17</v>
      </c>
      <c r="EW226" s="200"/>
      <c r="EX226" s="208"/>
      <c r="EY226" s="208"/>
      <c r="EZ226" s="208"/>
      <c r="FE226" s="208"/>
      <c r="FF226" s="244"/>
      <c r="FG226" s="244"/>
      <c r="FH226" s="244"/>
      <c r="FI226" s="247"/>
      <c r="FJ226" s="247"/>
      <c r="FK226" s="247"/>
      <c r="FL226" s="247"/>
      <c r="FM226" s="244"/>
      <c r="FN226" s="289"/>
      <c r="FO226" s="294" t="s">
        <v>226</v>
      </c>
    </row>
    <row r="227" spans="1:173" customFormat="1" ht="15" x14ac:dyDescent="0.25">
      <c r="A227" s="290"/>
      <c r="B227" s="210"/>
      <c r="C227" s="402" t="s">
        <v>303</v>
      </c>
      <c r="D227" s="402"/>
      <c r="E227" s="402"/>
      <c r="F227" s="402"/>
      <c r="G227" s="402"/>
      <c r="H227" s="402"/>
      <c r="I227" s="402"/>
      <c r="J227" s="402"/>
      <c r="K227" s="402"/>
      <c r="L227" s="291">
        <v>14204.68</v>
      </c>
      <c r="M227" s="292"/>
      <c r="N227" s="293">
        <v>571028.16</v>
      </c>
      <c r="EW227" s="200"/>
      <c r="EX227" s="208"/>
      <c r="EY227" s="208"/>
      <c r="EZ227" s="208"/>
      <c r="FE227" s="208"/>
      <c r="FF227" s="244"/>
      <c r="FG227" s="244"/>
      <c r="FH227" s="244"/>
      <c r="FI227" s="247"/>
      <c r="FJ227" s="247"/>
      <c r="FK227" s="247"/>
      <c r="FL227" s="247"/>
      <c r="FM227" s="244"/>
      <c r="FN227" s="289"/>
      <c r="FO227" s="294" t="s">
        <v>303</v>
      </c>
    </row>
    <row r="228" spans="1:173" customFormat="1" ht="15" x14ac:dyDescent="0.25">
      <c r="A228" s="290"/>
      <c r="B228" s="210"/>
      <c r="C228" s="402" t="s">
        <v>304</v>
      </c>
      <c r="D228" s="402"/>
      <c r="E228" s="402"/>
      <c r="F228" s="402"/>
      <c r="G228" s="402"/>
      <c r="H228" s="402"/>
      <c r="I228" s="402"/>
      <c r="J228" s="402"/>
      <c r="K228" s="402"/>
      <c r="L228" s="291">
        <v>12680.34</v>
      </c>
      <c r="M228" s="292"/>
      <c r="N228" s="293">
        <v>509749.77</v>
      </c>
      <c r="EW228" s="200"/>
      <c r="EX228" s="208"/>
      <c r="EY228" s="208"/>
      <c r="EZ228" s="208"/>
      <c r="FE228" s="208"/>
      <c r="FF228" s="244"/>
      <c r="FG228" s="244"/>
      <c r="FH228" s="244"/>
      <c r="FI228" s="247"/>
      <c r="FJ228" s="247"/>
      <c r="FK228" s="247"/>
      <c r="FL228" s="247"/>
      <c r="FM228" s="244"/>
      <c r="FN228" s="289"/>
      <c r="FO228" s="294" t="s">
        <v>304</v>
      </c>
    </row>
    <row r="229" spans="1:173" customFormat="1" ht="15" x14ac:dyDescent="0.25">
      <c r="A229" s="290"/>
      <c r="B229" s="210"/>
      <c r="C229" s="402" t="s">
        <v>305</v>
      </c>
      <c r="D229" s="402"/>
      <c r="E229" s="402"/>
      <c r="F229" s="402"/>
      <c r="G229" s="402"/>
      <c r="H229" s="402"/>
      <c r="I229" s="402"/>
      <c r="J229" s="402"/>
      <c r="K229" s="402"/>
      <c r="L229" s="291">
        <v>7021.37</v>
      </c>
      <c r="M229" s="292"/>
      <c r="N229" s="293">
        <v>282259.53999999998</v>
      </c>
      <c r="EW229" s="200"/>
      <c r="EX229" s="208"/>
      <c r="EY229" s="208"/>
      <c r="EZ229" s="208"/>
      <c r="FE229" s="208"/>
      <c r="FF229" s="244"/>
      <c r="FG229" s="244"/>
      <c r="FH229" s="244"/>
      <c r="FI229" s="247"/>
      <c r="FJ229" s="247"/>
      <c r="FK229" s="247"/>
      <c r="FL229" s="247"/>
      <c r="FM229" s="244"/>
      <c r="FN229" s="289"/>
      <c r="FO229" s="294" t="s">
        <v>305</v>
      </c>
    </row>
    <row r="230" spans="1:173" customFormat="1" ht="15" x14ac:dyDescent="0.25">
      <c r="A230" s="290"/>
      <c r="B230" s="285"/>
      <c r="C230" s="407" t="s">
        <v>306</v>
      </c>
      <c r="D230" s="407"/>
      <c r="E230" s="407"/>
      <c r="F230" s="407"/>
      <c r="G230" s="407"/>
      <c r="H230" s="407"/>
      <c r="I230" s="407"/>
      <c r="J230" s="407"/>
      <c r="K230" s="407"/>
      <c r="L230" s="297">
        <v>240997.12</v>
      </c>
      <c r="M230" s="287"/>
      <c r="N230" s="288"/>
      <c r="EW230" s="200"/>
      <c r="EX230" s="208"/>
      <c r="EY230" s="208"/>
      <c r="EZ230" s="208"/>
      <c r="FE230" s="208"/>
      <c r="FF230" s="244"/>
      <c r="FG230" s="244"/>
      <c r="FH230" s="244"/>
      <c r="FI230" s="247"/>
      <c r="FJ230" s="247"/>
      <c r="FK230" s="247"/>
      <c r="FL230" s="247"/>
      <c r="FM230" s="244"/>
      <c r="FN230" s="289"/>
      <c r="FP230" s="289" t="s">
        <v>306</v>
      </c>
    </row>
    <row r="231" spans="1:173" customFormat="1" ht="15" x14ac:dyDescent="0.25">
      <c r="A231" s="290"/>
      <c r="B231" s="210"/>
      <c r="C231" s="402" t="s">
        <v>227</v>
      </c>
      <c r="D231" s="402"/>
      <c r="E231" s="402"/>
      <c r="F231" s="402"/>
      <c r="G231" s="402"/>
      <c r="H231" s="402"/>
      <c r="I231" s="402"/>
      <c r="J231" s="402"/>
      <c r="K231" s="402"/>
      <c r="L231" s="295"/>
      <c r="M231" s="292"/>
      <c r="N231" s="296"/>
      <c r="EW231" s="200"/>
      <c r="EX231" s="208"/>
      <c r="EY231" s="208"/>
      <c r="EZ231" s="208"/>
      <c r="FE231" s="208"/>
      <c r="FF231" s="244"/>
      <c r="FG231" s="244"/>
      <c r="FH231" s="244"/>
      <c r="FI231" s="247"/>
      <c r="FJ231" s="247"/>
      <c r="FK231" s="247"/>
      <c r="FL231" s="247"/>
      <c r="FM231" s="244"/>
      <c r="FN231" s="289"/>
      <c r="FO231" s="294" t="s">
        <v>227</v>
      </c>
      <c r="FP231" s="289"/>
    </row>
    <row r="232" spans="1:173" customFormat="1" ht="15" x14ac:dyDescent="0.25">
      <c r="A232" s="290"/>
      <c r="B232" s="210"/>
      <c r="C232" s="402" t="s">
        <v>228</v>
      </c>
      <c r="D232" s="402"/>
      <c r="E232" s="402"/>
      <c r="F232" s="402"/>
      <c r="G232" s="402"/>
      <c r="H232" s="402"/>
      <c r="I232" s="213" t="s">
        <v>307</v>
      </c>
      <c r="J232" s="298"/>
      <c r="K232" s="298"/>
      <c r="L232" s="295"/>
      <c r="M232" s="292"/>
      <c r="N232" s="296"/>
      <c r="EW232" s="200"/>
      <c r="EX232" s="208"/>
      <c r="EY232" s="208"/>
      <c r="EZ232" s="208"/>
      <c r="FE232" s="208"/>
      <c r="FF232" s="244"/>
      <c r="FG232" s="244"/>
      <c r="FH232" s="244"/>
      <c r="FI232" s="247"/>
      <c r="FJ232" s="247"/>
      <c r="FK232" s="247"/>
      <c r="FL232" s="247"/>
      <c r="FM232" s="244"/>
      <c r="FN232" s="289"/>
      <c r="FP232" s="289"/>
      <c r="FQ232" s="294" t="s">
        <v>228</v>
      </c>
    </row>
    <row r="233" spans="1:173" customFormat="1" ht="15" x14ac:dyDescent="0.25">
      <c r="A233" s="290"/>
      <c r="B233" s="210"/>
      <c r="C233" s="402" t="s">
        <v>229</v>
      </c>
      <c r="D233" s="402"/>
      <c r="E233" s="402"/>
      <c r="F233" s="402"/>
      <c r="G233" s="402"/>
      <c r="H233" s="402"/>
      <c r="I233" s="213" t="s">
        <v>308</v>
      </c>
      <c r="J233" s="298"/>
      <c r="K233" s="298"/>
      <c r="L233" s="295"/>
      <c r="M233" s="292"/>
      <c r="N233" s="296"/>
      <c r="EW233" s="200"/>
      <c r="EX233" s="208"/>
      <c r="EY233" s="208"/>
      <c r="EZ233" s="208"/>
      <c r="FE233" s="208"/>
      <c r="FF233" s="244"/>
      <c r="FG233" s="244"/>
      <c r="FH233" s="244"/>
      <c r="FI233" s="247"/>
      <c r="FJ233" s="247"/>
      <c r="FK233" s="247"/>
      <c r="FL233" s="247"/>
      <c r="FM233" s="244"/>
      <c r="FN233" s="289"/>
      <c r="FP233" s="289"/>
      <c r="FQ233" s="294" t="s">
        <v>229</v>
      </c>
    </row>
    <row r="234" spans="1:173" customFormat="1" ht="15" x14ac:dyDescent="0.25">
      <c r="A234" s="403" t="s">
        <v>309</v>
      </c>
      <c r="B234" s="404"/>
      <c r="C234" s="404"/>
      <c r="D234" s="404"/>
      <c r="E234" s="404"/>
      <c r="F234" s="404"/>
      <c r="G234" s="404"/>
      <c r="H234" s="404"/>
      <c r="I234" s="404"/>
      <c r="J234" s="404"/>
      <c r="K234" s="404"/>
      <c r="L234" s="404"/>
      <c r="M234" s="404"/>
      <c r="N234" s="405"/>
      <c r="EW234" s="200" t="s">
        <v>309</v>
      </c>
      <c r="EX234" s="208"/>
      <c r="EY234" s="208"/>
      <c r="EZ234" s="208"/>
      <c r="FE234" s="208"/>
      <c r="FF234" s="244"/>
      <c r="FG234" s="244"/>
      <c r="FH234" s="244"/>
      <c r="FI234" s="247"/>
      <c r="FJ234" s="247"/>
      <c r="FK234" s="247"/>
      <c r="FL234" s="247"/>
      <c r="FM234" s="244"/>
      <c r="FN234" s="289"/>
      <c r="FP234" s="289"/>
    </row>
    <row r="235" spans="1:173" customFormat="1" ht="33.75" x14ac:dyDescent="0.25">
      <c r="A235" s="201" t="s">
        <v>310</v>
      </c>
      <c r="B235" s="202" t="s">
        <v>311</v>
      </c>
      <c r="C235" s="406" t="s">
        <v>312</v>
      </c>
      <c r="D235" s="406"/>
      <c r="E235" s="406"/>
      <c r="F235" s="203" t="s">
        <v>118</v>
      </c>
      <c r="G235" s="204">
        <v>154</v>
      </c>
      <c r="H235" s="205">
        <v>1</v>
      </c>
      <c r="I235" s="205">
        <v>154</v>
      </c>
      <c r="J235" s="235">
        <v>850</v>
      </c>
      <c r="K235" s="204"/>
      <c r="L235" s="229">
        <v>13692.47</v>
      </c>
      <c r="M235" s="231">
        <v>9.56</v>
      </c>
      <c r="N235" s="230">
        <v>130900</v>
      </c>
      <c r="EW235" s="200"/>
      <c r="EX235" s="208" t="s">
        <v>312</v>
      </c>
      <c r="EY235" s="208" t="s">
        <v>41</v>
      </c>
      <c r="EZ235" s="208" t="s">
        <v>41</v>
      </c>
      <c r="FE235" s="208"/>
      <c r="FF235" s="244"/>
      <c r="FG235" s="244"/>
      <c r="FH235" s="244"/>
      <c r="FI235" s="247"/>
      <c r="FJ235" s="247"/>
      <c r="FK235" s="247"/>
      <c r="FL235" s="247"/>
      <c r="FM235" s="244"/>
      <c r="FN235" s="289"/>
      <c r="FP235" s="289"/>
    </row>
    <row r="236" spans="1:173" customFormat="1" ht="15" x14ac:dyDescent="0.25">
      <c r="A236" s="227"/>
      <c r="B236" s="228"/>
      <c r="C236" s="406" t="s">
        <v>131</v>
      </c>
      <c r="D236" s="406"/>
      <c r="E236" s="406"/>
      <c r="F236" s="203"/>
      <c r="G236" s="204"/>
      <c r="H236" s="204"/>
      <c r="I236" s="204"/>
      <c r="J236" s="206"/>
      <c r="K236" s="204"/>
      <c r="L236" s="229">
        <v>13692.47</v>
      </c>
      <c r="M236" s="223"/>
      <c r="N236" s="230">
        <v>130900</v>
      </c>
      <c r="EW236" s="200"/>
      <c r="EX236" s="208"/>
      <c r="EY236" s="208"/>
      <c r="EZ236" s="208"/>
      <c r="FE236" s="208" t="s">
        <v>131</v>
      </c>
      <c r="FF236" s="244"/>
      <c r="FG236" s="244"/>
      <c r="FH236" s="244"/>
      <c r="FI236" s="247"/>
      <c r="FJ236" s="247"/>
      <c r="FK236" s="247"/>
      <c r="FL236" s="247"/>
      <c r="FM236" s="244"/>
      <c r="FN236" s="289"/>
      <c r="FP236" s="289"/>
    </row>
    <row r="237" spans="1:173" customFormat="1" ht="1.5" customHeight="1" x14ac:dyDescent="0.25">
      <c r="A237" s="279"/>
      <c r="B237" s="280"/>
      <c r="C237" s="281"/>
      <c r="D237" s="281"/>
      <c r="E237" s="281"/>
      <c r="F237" s="281"/>
      <c r="G237" s="282"/>
      <c r="H237" s="282"/>
      <c r="I237" s="282"/>
      <c r="J237" s="282"/>
      <c r="K237" s="283"/>
      <c r="L237" s="282"/>
      <c r="M237" s="283"/>
      <c r="N237" s="284"/>
      <c r="EW237" s="200"/>
      <c r="EX237" s="208"/>
      <c r="EY237" s="208"/>
      <c r="EZ237" s="208"/>
      <c r="FE237" s="208"/>
      <c r="FF237" s="244"/>
      <c r="FG237" s="244"/>
      <c r="FH237" s="244"/>
      <c r="FI237" s="247"/>
      <c r="FJ237" s="247"/>
      <c r="FK237" s="247"/>
      <c r="FL237" s="247"/>
      <c r="FM237" s="244"/>
      <c r="FN237" s="289"/>
      <c r="FP237" s="289"/>
    </row>
    <row r="238" spans="1:173" customFormat="1" ht="15" x14ac:dyDescent="0.25">
      <c r="A238" s="227"/>
      <c r="B238" s="285"/>
      <c r="C238" s="407" t="s">
        <v>313</v>
      </c>
      <c r="D238" s="407"/>
      <c r="E238" s="407"/>
      <c r="F238" s="407"/>
      <c r="G238" s="407"/>
      <c r="H238" s="407"/>
      <c r="I238" s="407"/>
      <c r="J238" s="407"/>
      <c r="K238" s="407"/>
      <c r="L238" s="286"/>
      <c r="M238" s="287"/>
      <c r="N238" s="288"/>
      <c r="EW238" s="200"/>
      <c r="EX238" s="208"/>
      <c r="EY238" s="208"/>
      <c r="EZ238" s="208"/>
      <c r="FE238" s="208"/>
      <c r="FF238" s="244"/>
      <c r="FG238" s="244"/>
      <c r="FH238" s="244"/>
      <c r="FI238" s="247"/>
      <c r="FJ238" s="247"/>
      <c r="FK238" s="247"/>
      <c r="FL238" s="247"/>
      <c r="FM238" s="244"/>
      <c r="FN238" s="289" t="s">
        <v>313</v>
      </c>
      <c r="FP238" s="289"/>
    </row>
    <row r="239" spans="1:173" customFormat="1" ht="15" x14ac:dyDescent="0.25">
      <c r="A239" s="290"/>
      <c r="B239" s="210"/>
      <c r="C239" s="402" t="s">
        <v>302</v>
      </c>
      <c r="D239" s="402"/>
      <c r="E239" s="402"/>
      <c r="F239" s="402"/>
      <c r="G239" s="402"/>
      <c r="H239" s="402"/>
      <c r="I239" s="402"/>
      <c r="J239" s="402"/>
      <c r="K239" s="402"/>
      <c r="L239" s="291">
        <v>13692.47</v>
      </c>
      <c r="M239" s="292"/>
      <c r="N239" s="293">
        <v>130900</v>
      </c>
      <c r="EW239" s="200"/>
      <c r="EX239" s="208"/>
      <c r="EY239" s="208"/>
      <c r="EZ239" s="208"/>
      <c r="FE239" s="208"/>
      <c r="FF239" s="244"/>
      <c r="FG239" s="244"/>
      <c r="FH239" s="244"/>
      <c r="FI239" s="247"/>
      <c r="FJ239" s="247"/>
      <c r="FK239" s="247"/>
      <c r="FL239" s="247"/>
      <c r="FM239" s="244"/>
      <c r="FN239" s="289"/>
      <c r="FO239" s="294" t="s">
        <v>302</v>
      </c>
      <c r="FP239" s="289"/>
    </row>
    <row r="240" spans="1:173" customFormat="1" ht="15" x14ac:dyDescent="0.25">
      <c r="A240" s="290"/>
      <c r="B240" s="210"/>
      <c r="C240" s="402" t="s">
        <v>211</v>
      </c>
      <c r="D240" s="402"/>
      <c r="E240" s="402"/>
      <c r="F240" s="402"/>
      <c r="G240" s="402"/>
      <c r="H240" s="402"/>
      <c r="I240" s="402"/>
      <c r="J240" s="402"/>
      <c r="K240" s="402"/>
      <c r="L240" s="295"/>
      <c r="M240" s="292"/>
      <c r="N240" s="296"/>
      <c r="EW240" s="200"/>
      <c r="EX240" s="208"/>
      <c r="EY240" s="208"/>
      <c r="EZ240" s="208"/>
      <c r="FE240" s="208"/>
      <c r="FF240" s="244"/>
      <c r="FG240" s="244"/>
      <c r="FH240" s="244"/>
      <c r="FI240" s="247"/>
      <c r="FJ240" s="247"/>
      <c r="FK240" s="247"/>
      <c r="FL240" s="247"/>
      <c r="FM240" s="244"/>
      <c r="FN240" s="289"/>
      <c r="FO240" s="294" t="s">
        <v>211</v>
      </c>
      <c r="FP240" s="289"/>
    </row>
    <row r="241" spans="1:175" customFormat="1" ht="15" x14ac:dyDescent="0.25">
      <c r="A241" s="290"/>
      <c r="B241" s="210"/>
      <c r="C241" s="402" t="s">
        <v>215</v>
      </c>
      <c r="D241" s="402"/>
      <c r="E241" s="402"/>
      <c r="F241" s="402"/>
      <c r="G241" s="402"/>
      <c r="H241" s="402"/>
      <c r="I241" s="402"/>
      <c r="J241" s="402"/>
      <c r="K241" s="402"/>
      <c r="L241" s="291">
        <v>13692.47</v>
      </c>
      <c r="M241" s="292"/>
      <c r="N241" s="293">
        <v>130900</v>
      </c>
      <c r="EW241" s="200"/>
      <c r="EX241" s="208"/>
      <c r="EY241" s="208"/>
      <c r="EZ241" s="208"/>
      <c r="FE241" s="208"/>
      <c r="FF241" s="244"/>
      <c r="FG241" s="244"/>
      <c r="FH241" s="244"/>
      <c r="FI241" s="247"/>
      <c r="FJ241" s="247"/>
      <c r="FK241" s="247"/>
      <c r="FL241" s="247"/>
      <c r="FM241" s="244"/>
      <c r="FN241" s="289"/>
      <c r="FO241" s="294" t="s">
        <v>215</v>
      </c>
      <c r="FP241" s="289"/>
    </row>
    <row r="242" spans="1:175" customFormat="1" ht="15" x14ac:dyDescent="0.25">
      <c r="A242" s="290"/>
      <c r="B242" s="210"/>
      <c r="C242" s="402" t="s">
        <v>217</v>
      </c>
      <c r="D242" s="402"/>
      <c r="E242" s="402"/>
      <c r="F242" s="402"/>
      <c r="G242" s="402"/>
      <c r="H242" s="402"/>
      <c r="I242" s="402"/>
      <c r="J242" s="402"/>
      <c r="K242" s="402"/>
      <c r="L242" s="291">
        <v>13692.47</v>
      </c>
      <c r="M242" s="292"/>
      <c r="N242" s="293">
        <v>130900</v>
      </c>
      <c r="EW242" s="200"/>
      <c r="EX242" s="208"/>
      <c r="EY242" s="208"/>
      <c r="EZ242" s="208"/>
      <c r="FE242" s="208"/>
      <c r="FF242" s="244"/>
      <c r="FG242" s="244"/>
      <c r="FH242" s="244"/>
      <c r="FI242" s="247"/>
      <c r="FJ242" s="247"/>
      <c r="FK242" s="247"/>
      <c r="FL242" s="247"/>
      <c r="FM242" s="244"/>
      <c r="FN242" s="289"/>
      <c r="FO242" s="294" t="s">
        <v>217</v>
      </c>
      <c r="FP242" s="289"/>
    </row>
    <row r="243" spans="1:175" customFormat="1" ht="15" x14ac:dyDescent="0.25">
      <c r="A243" s="290"/>
      <c r="B243" s="210"/>
      <c r="C243" s="402" t="s">
        <v>211</v>
      </c>
      <c r="D243" s="402"/>
      <c r="E243" s="402"/>
      <c r="F243" s="402"/>
      <c r="G243" s="402"/>
      <c r="H243" s="402"/>
      <c r="I243" s="402"/>
      <c r="J243" s="402"/>
      <c r="K243" s="402"/>
      <c r="L243" s="295"/>
      <c r="M243" s="292"/>
      <c r="N243" s="296"/>
      <c r="EW243" s="200"/>
      <c r="EX243" s="208"/>
      <c r="EY243" s="208"/>
      <c r="EZ243" s="208"/>
      <c r="FE243" s="208"/>
      <c r="FF243" s="244"/>
      <c r="FG243" s="244"/>
      <c r="FH243" s="244"/>
      <c r="FI243" s="247"/>
      <c r="FJ243" s="247"/>
      <c r="FK243" s="247"/>
      <c r="FL243" s="247"/>
      <c r="FM243" s="244"/>
      <c r="FN243" s="289"/>
      <c r="FO243" s="294" t="s">
        <v>211</v>
      </c>
      <c r="FP243" s="289"/>
    </row>
    <row r="244" spans="1:175" customFormat="1" ht="15" x14ac:dyDescent="0.25">
      <c r="A244" s="290"/>
      <c r="B244" s="210"/>
      <c r="C244" s="402" t="s">
        <v>314</v>
      </c>
      <c r="D244" s="402"/>
      <c r="E244" s="402"/>
      <c r="F244" s="402"/>
      <c r="G244" s="402"/>
      <c r="H244" s="402"/>
      <c r="I244" s="402"/>
      <c r="J244" s="402"/>
      <c r="K244" s="402"/>
      <c r="L244" s="291">
        <v>13692.47</v>
      </c>
      <c r="M244" s="292"/>
      <c r="N244" s="293">
        <v>130900</v>
      </c>
      <c r="EW244" s="200"/>
      <c r="EX244" s="208"/>
      <c r="EY244" s="208"/>
      <c r="EZ244" s="208"/>
      <c r="FE244" s="208"/>
      <c r="FF244" s="244"/>
      <c r="FG244" s="244"/>
      <c r="FH244" s="244"/>
      <c r="FI244" s="247"/>
      <c r="FJ244" s="247"/>
      <c r="FK244" s="247"/>
      <c r="FL244" s="247"/>
      <c r="FM244" s="244"/>
      <c r="FN244" s="289"/>
      <c r="FO244" s="294" t="s">
        <v>314</v>
      </c>
      <c r="FP244" s="289"/>
    </row>
    <row r="245" spans="1:175" customFormat="1" ht="15" x14ac:dyDescent="0.25">
      <c r="A245" s="290"/>
      <c r="B245" s="285"/>
      <c r="C245" s="407" t="s">
        <v>315</v>
      </c>
      <c r="D245" s="407"/>
      <c r="E245" s="407"/>
      <c r="F245" s="407"/>
      <c r="G245" s="407"/>
      <c r="H245" s="407"/>
      <c r="I245" s="407"/>
      <c r="J245" s="407"/>
      <c r="K245" s="407"/>
      <c r="L245" s="297">
        <v>13692.47</v>
      </c>
      <c r="M245" s="287"/>
      <c r="N245" s="288"/>
      <c r="EW245" s="200"/>
      <c r="EX245" s="208"/>
      <c r="EY245" s="208"/>
      <c r="EZ245" s="208"/>
      <c r="FE245" s="208"/>
      <c r="FF245" s="244"/>
      <c r="FG245" s="244"/>
      <c r="FH245" s="244"/>
      <c r="FI245" s="247"/>
      <c r="FJ245" s="247"/>
      <c r="FK245" s="247"/>
      <c r="FL245" s="247"/>
      <c r="FM245" s="244"/>
      <c r="FN245" s="289"/>
      <c r="FP245" s="289" t="s">
        <v>315</v>
      </c>
    </row>
    <row r="246" spans="1:175" customFormat="1" ht="1.5" customHeight="1" x14ac:dyDescent="0.25">
      <c r="A246" s="299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1"/>
      <c r="M246" s="301"/>
      <c r="N246" s="302"/>
    </row>
    <row r="247" spans="1:175" customFormat="1" ht="15" x14ac:dyDescent="0.25">
      <c r="A247" s="303"/>
      <c r="B247" s="285"/>
      <c r="C247" s="407" t="s">
        <v>230</v>
      </c>
      <c r="D247" s="407"/>
      <c r="E247" s="407"/>
      <c r="F247" s="407"/>
      <c r="G247" s="407"/>
      <c r="H247" s="407"/>
      <c r="I247" s="407"/>
      <c r="J247" s="407"/>
      <c r="K247" s="407"/>
      <c r="L247" s="286"/>
      <c r="M247" s="287"/>
      <c r="N247" s="288"/>
      <c r="FR247" s="289" t="s">
        <v>230</v>
      </c>
    </row>
    <row r="248" spans="1:175" customFormat="1" ht="15" x14ac:dyDescent="0.25">
      <c r="A248" s="290"/>
      <c r="B248" s="210"/>
      <c r="C248" s="402" t="s">
        <v>302</v>
      </c>
      <c r="D248" s="402"/>
      <c r="E248" s="402"/>
      <c r="F248" s="402"/>
      <c r="G248" s="402"/>
      <c r="H248" s="402"/>
      <c r="I248" s="402"/>
      <c r="J248" s="402"/>
      <c r="K248" s="402"/>
      <c r="L248" s="291">
        <v>234987.88</v>
      </c>
      <c r="M248" s="292"/>
      <c r="N248" s="293">
        <v>3267153.66</v>
      </c>
      <c r="FR248" s="289"/>
      <c r="FS248" s="294" t="s">
        <v>302</v>
      </c>
    </row>
    <row r="249" spans="1:175" customFormat="1" ht="15" x14ac:dyDescent="0.25">
      <c r="A249" s="290"/>
      <c r="B249" s="210"/>
      <c r="C249" s="402" t="s">
        <v>211</v>
      </c>
      <c r="D249" s="402"/>
      <c r="E249" s="402"/>
      <c r="F249" s="402"/>
      <c r="G249" s="402"/>
      <c r="H249" s="402"/>
      <c r="I249" s="402"/>
      <c r="J249" s="402"/>
      <c r="K249" s="402"/>
      <c r="L249" s="295"/>
      <c r="M249" s="292"/>
      <c r="N249" s="296"/>
      <c r="FR249" s="289"/>
      <c r="FS249" s="294" t="s">
        <v>211</v>
      </c>
    </row>
    <row r="250" spans="1:175" customFormat="1" ht="15" x14ac:dyDescent="0.25">
      <c r="A250" s="290"/>
      <c r="B250" s="210"/>
      <c r="C250" s="402" t="s">
        <v>212</v>
      </c>
      <c r="D250" s="402"/>
      <c r="E250" s="402"/>
      <c r="F250" s="402"/>
      <c r="G250" s="402"/>
      <c r="H250" s="402"/>
      <c r="I250" s="402"/>
      <c r="J250" s="402"/>
      <c r="K250" s="402"/>
      <c r="L250" s="291">
        <v>6123.17</v>
      </c>
      <c r="M250" s="292"/>
      <c r="N250" s="293">
        <v>246151.45</v>
      </c>
      <c r="FR250" s="289"/>
      <c r="FS250" s="294" t="s">
        <v>212</v>
      </c>
    </row>
    <row r="251" spans="1:175" customFormat="1" ht="15" x14ac:dyDescent="0.25">
      <c r="A251" s="290"/>
      <c r="B251" s="210"/>
      <c r="C251" s="402" t="s">
        <v>213</v>
      </c>
      <c r="D251" s="402"/>
      <c r="E251" s="402"/>
      <c r="F251" s="402"/>
      <c r="G251" s="402"/>
      <c r="H251" s="402"/>
      <c r="I251" s="402"/>
      <c r="J251" s="402"/>
      <c r="K251" s="402"/>
      <c r="L251" s="291">
        <v>172200.22</v>
      </c>
      <c r="M251" s="292"/>
      <c r="N251" s="293">
        <v>2393583.08</v>
      </c>
      <c r="FR251" s="289"/>
      <c r="FS251" s="294" t="s">
        <v>213</v>
      </c>
    </row>
    <row r="252" spans="1:175" customFormat="1" ht="15" x14ac:dyDescent="0.25">
      <c r="A252" s="290"/>
      <c r="B252" s="210"/>
      <c r="C252" s="402" t="s">
        <v>214</v>
      </c>
      <c r="D252" s="402"/>
      <c r="E252" s="402"/>
      <c r="F252" s="402"/>
      <c r="G252" s="402"/>
      <c r="H252" s="402"/>
      <c r="I252" s="402"/>
      <c r="J252" s="402"/>
      <c r="K252" s="402"/>
      <c r="L252" s="291">
        <v>8081.51</v>
      </c>
      <c r="M252" s="292"/>
      <c r="N252" s="293">
        <v>324876.71000000002</v>
      </c>
      <c r="FR252" s="289"/>
      <c r="FS252" s="294" t="s">
        <v>214</v>
      </c>
    </row>
    <row r="253" spans="1:175" customFormat="1" ht="15" x14ac:dyDescent="0.25">
      <c r="A253" s="290"/>
      <c r="B253" s="210"/>
      <c r="C253" s="402" t="s">
        <v>215</v>
      </c>
      <c r="D253" s="402"/>
      <c r="E253" s="402"/>
      <c r="F253" s="402"/>
      <c r="G253" s="402"/>
      <c r="H253" s="402"/>
      <c r="I253" s="402"/>
      <c r="J253" s="402"/>
      <c r="K253" s="402"/>
      <c r="L253" s="291">
        <v>36916.42</v>
      </c>
      <c r="M253" s="292"/>
      <c r="N253" s="293">
        <v>352920.96</v>
      </c>
      <c r="FR253" s="289"/>
      <c r="FS253" s="294" t="s">
        <v>215</v>
      </c>
    </row>
    <row r="254" spans="1:175" customFormat="1" ht="15" x14ac:dyDescent="0.25">
      <c r="A254" s="290"/>
      <c r="B254" s="210"/>
      <c r="C254" s="402" t="s">
        <v>216</v>
      </c>
      <c r="D254" s="402"/>
      <c r="E254" s="402"/>
      <c r="F254" s="402"/>
      <c r="G254" s="402"/>
      <c r="H254" s="402"/>
      <c r="I254" s="402"/>
      <c r="J254" s="402"/>
      <c r="K254" s="402"/>
      <c r="L254" s="291">
        <v>19748.07</v>
      </c>
      <c r="M254" s="292"/>
      <c r="N254" s="293">
        <v>274498.17</v>
      </c>
      <c r="FR254" s="289"/>
      <c r="FS254" s="294" t="s">
        <v>216</v>
      </c>
    </row>
    <row r="255" spans="1:175" customFormat="1" ht="15" x14ac:dyDescent="0.25">
      <c r="A255" s="290"/>
      <c r="B255" s="210"/>
      <c r="C255" s="402" t="s">
        <v>217</v>
      </c>
      <c r="D255" s="402"/>
      <c r="E255" s="402"/>
      <c r="F255" s="402"/>
      <c r="G255" s="402"/>
      <c r="H255" s="402"/>
      <c r="I255" s="402"/>
      <c r="J255" s="402"/>
      <c r="K255" s="402"/>
      <c r="L255" s="291">
        <v>254689.59</v>
      </c>
      <c r="M255" s="292"/>
      <c r="N255" s="293">
        <v>4059162.97</v>
      </c>
      <c r="FR255" s="289"/>
      <c r="FS255" s="294" t="s">
        <v>217</v>
      </c>
    </row>
    <row r="256" spans="1:175" customFormat="1" ht="15" x14ac:dyDescent="0.25">
      <c r="A256" s="290"/>
      <c r="B256" s="210"/>
      <c r="C256" s="402" t="s">
        <v>218</v>
      </c>
      <c r="D256" s="402"/>
      <c r="E256" s="402"/>
      <c r="F256" s="402"/>
      <c r="G256" s="402"/>
      <c r="H256" s="402"/>
      <c r="I256" s="402"/>
      <c r="J256" s="402"/>
      <c r="K256" s="402"/>
      <c r="L256" s="291">
        <v>234941.52</v>
      </c>
      <c r="M256" s="292"/>
      <c r="N256" s="293">
        <v>3784664.8</v>
      </c>
      <c r="FR256" s="289"/>
      <c r="FS256" s="294" t="s">
        <v>218</v>
      </c>
    </row>
    <row r="257" spans="1:177" customFormat="1" ht="15" x14ac:dyDescent="0.25">
      <c r="A257" s="290"/>
      <c r="B257" s="210"/>
      <c r="C257" s="402" t="s">
        <v>219</v>
      </c>
      <c r="D257" s="402"/>
      <c r="E257" s="402"/>
      <c r="F257" s="402"/>
      <c r="G257" s="402"/>
      <c r="H257" s="402"/>
      <c r="I257" s="402"/>
      <c r="J257" s="402"/>
      <c r="K257" s="402"/>
      <c r="L257" s="295"/>
      <c r="M257" s="292"/>
      <c r="N257" s="296"/>
      <c r="FR257" s="289"/>
      <c r="FS257" s="294" t="s">
        <v>219</v>
      </c>
    </row>
    <row r="258" spans="1:177" customFormat="1" ht="15" x14ac:dyDescent="0.25">
      <c r="A258" s="290"/>
      <c r="B258" s="210"/>
      <c r="C258" s="402" t="s">
        <v>220</v>
      </c>
      <c r="D258" s="402"/>
      <c r="E258" s="402"/>
      <c r="F258" s="402"/>
      <c r="G258" s="402"/>
      <c r="H258" s="402"/>
      <c r="I258" s="402"/>
      <c r="J258" s="402"/>
      <c r="K258" s="402"/>
      <c r="L258" s="291">
        <v>6123.17</v>
      </c>
      <c r="M258" s="292"/>
      <c r="N258" s="293">
        <v>246151.45</v>
      </c>
      <c r="FR258" s="289"/>
      <c r="FS258" s="294" t="s">
        <v>220</v>
      </c>
    </row>
    <row r="259" spans="1:177" customFormat="1" ht="15" x14ac:dyDescent="0.25">
      <c r="A259" s="290"/>
      <c r="B259" s="210"/>
      <c r="C259" s="402" t="s">
        <v>221</v>
      </c>
      <c r="D259" s="402"/>
      <c r="E259" s="402"/>
      <c r="F259" s="402"/>
      <c r="G259" s="402"/>
      <c r="H259" s="402"/>
      <c r="I259" s="402"/>
      <c r="J259" s="402"/>
      <c r="K259" s="402"/>
      <c r="L259" s="291">
        <v>172200.22</v>
      </c>
      <c r="M259" s="292"/>
      <c r="N259" s="293">
        <v>2393583.08</v>
      </c>
      <c r="FR259" s="289"/>
      <c r="FS259" s="294" t="s">
        <v>221</v>
      </c>
    </row>
    <row r="260" spans="1:177" customFormat="1" ht="15" x14ac:dyDescent="0.25">
      <c r="A260" s="290"/>
      <c r="B260" s="210"/>
      <c r="C260" s="402" t="s">
        <v>222</v>
      </c>
      <c r="D260" s="402"/>
      <c r="E260" s="402"/>
      <c r="F260" s="402"/>
      <c r="G260" s="402"/>
      <c r="H260" s="402"/>
      <c r="I260" s="402"/>
      <c r="J260" s="402"/>
      <c r="K260" s="402"/>
      <c r="L260" s="291">
        <v>8081.51</v>
      </c>
      <c r="M260" s="292"/>
      <c r="N260" s="293">
        <v>324876.71000000002</v>
      </c>
      <c r="FR260" s="289"/>
      <c r="FS260" s="294" t="s">
        <v>222</v>
      </c>
    </row>
    <row r="261" spans="1:177" customFormat="1" ht="15" x14ac:dyDescent="0.25">
      <c r="A261" s="290"/>
      <c r="B261" s="210"/>
      <c r="C261" s="402" t="s">
        <v>223</v>
      </c>
      <c r="D261" s="402"/>
      <c r="E261" s="402"/>
      <c r="F261" s="402"/>
      <c r="G261" s="402"/>
      <c r="H261" s="402"/>
      <c r="I261" s="402"/>
      <c r="J261" s="402"/>
      <c r="K261" s="402"/>
      <c r="L261" s="291">
        <v>36916.42</v>
      </c>
      <c r="M261" s="292"/>
      <c r="N261" s="293">
        <v>352920.96</v>
      </c>
      <c r="FR261" s="289"/>
      <c r="FS261" s="294" t="s">
        <v>223</v>
      </c>
    </row>
    <row r="262" spans="1:177" customFormat="1" ht="15" x14ac:dyDescent="0.25">
      <c r="A262" s="290"/>
      <c r="B262" s="210"/>
      <c r="C262" s="402" t="s">
        <v>224</v>
      </c>
      <c r="D262" s="402"/>
      <c r="E262" s="402"/>
      <c r="F262" s="402"/>
      <c r="G262" s="402"/>
      <c r="H262" s="402"/>
      <c r="I262" s="402"/>
      <c r="J262" s="402"/>
      <c r="K262" s="402"/>
      <c r="L262" s="291">
        <v>12680.34</v>
      </c>
      <c r="M262" s="292"/>
      <c r="N262" s="293">
        <v>509749.77</v>
      </c>
      <c r="FR262" s="289"/>
      <c r="FS262" s="294" t="s">
        <v>224</v>
      </c>
    </row>
    <row r="263" spans="1:177" customFormat="1" ht="15" x14ac:dyDescent="0.25">
      <c r="A263" s="290"/>
      <c r="B263" s="210"/>
      <c r="C263" s="402" t="s">
        <v>225</v>
      </c>
      <c r="D263" s="402"/>
      <c r="E263" s="402"/>
      <c r="F263" s="402"/>
      <c r="G263" s="402"/>
      <c r="H263" s="402"/>
      <c r="I263" s="402"/>
      <c r="J263" s="402"/>
      <c r="K263" s="402"/>
      <c r="L263" s="291">
        <v>7021.37</v>
      </c>
      <c r="M263" s="292"/>
      <c r="N263" s="293">
        <v>282259.53999999998</v>
      </c>
      <c r="FR263" s="289"/>
      <c r="FS263" s="294" t="s">
        <v>225</v>
      </c>
    </row>
    <row r="264" spans="1:177" customFormat="1" ht="15" x14ac:dyDescent="0.25">
      <c r="A264" s="290"/>
      <c r="B264" s="210"/>
      <c r="C264" s="402" t="s">
        <v>226</v>
      </c>
      <c r="D264" s="402"/>
      <c r="E264" s="402"/>
      <c r="F264" s="402"/>
      <c r="G264" s="402"/>
      <c r="H264" s="402"/>
      <c r="I264" s="402"/>
      <c r="J264" s="402"/>
      <c r="K264" s="402"/>
      <c r="L264" s="291">
        <v>19748.07</v>
      </c>
      <c r="M264" s="292"/>
      <c r="N264" s="293">
        <v>274498.17</v>
      </c>
      <c r="FR264" s="289"/>
      <c r="FS264" s="294" t="s">
        <v>226</v>
      </c>
    </row>
    <row r="265" spans="1:177" customFormat="1" ht="15" x14ac:dyDescent="0.25">
      <c r="A265" s="290"/>
      <c r="B265" s="210"/>
      <c r="C265" s="402" t="s">
        <v>303</v>
      </c>
      <c r="D265" s="402"/>
      <c r="E265" s="402"/>
      <c r="F265" s="402"/>
      <c r="G265" s="402"/>
      <c r="H265" s="402"/>
      <c r="I265" s="402"/>
      <c r="J265" s="402"/>
      <c r="K265" s="402"/>
      <c r="L265" s="291">
        <v>14204.68</v>
      </c>
      <c r="M265" s="292"/>
      <c r="N265" s="293">
        <v>571028.16</v>
      </c>
      <c r="FR265" s="289"/>
      <c r="FS265" s="294" t="s">
        <v>303</v>
      </c>
    </row>
    <row r="266" spans="1:177" customFormat="1" ht="15" x14ac:dyDescent="0.25">
      <c r="A266" s="290"/>
      <c r="B266" s="210"/>
      <c r="C266" s="402" t="s">
        <v>304</v>
      </c>
      <c r="D266" s="402"/>
      <c r="E266" s="402"/>
      <c r="F266" s="402"/>
      <c r="G266" s="402"/>
      <c r="H266" s="402"/>
      <c r="I266" s="402"/>
      <c r="J266" s="402"/>
      <c r="K266" s="402"/>
      <c r="L266" s="291">
        <v>12680.34</v>
      </c>
      <c r="M266" s="292"/>
      <c r="N266" s="293">
        <v>509749.77</v>
      </c>
      <c r="FR266" s="289"/>
      <c r="FS266" s="294" t="s">
        <v>304</v>
      </c>
    </row>
    <row r="267" spans="1:177" customFormat="1" ht="15" x14ac:dyDescent="0.25">
      <c r="A267" s="290"/>
      <c r="B267" s="210"/>
      <c r="C267" s="402" t="s">
        <v>305</v>
      </c>
      <c r="D267" s="402"/>
      <c r="E267" s="402"/>
      <c r="F267" s="402"/>
      <c r="G267" s="402"/>
      <c r="H267" s="402"/>
      <c r="I267" s="402"/>
      <c r="J267" s="402"/>
      <c r="K267" s="402"/>
      <c r="L267" s="291">
        <v>7021.37</v>
      </c>
      <c r="M267" s="292"/>
      <c r="N267" s="293">
        <v>282259.53999999998</v>
      </c>
      <c r="FR267" s="289"/>
      <c r="FS267" s="294" t="s">
        <v>305</v>
      </c>
    </row>
    <row r="268" spans="1:177" customFormat="1" ht="15" x14ac:dyDescent="0.25">
      <c r="A268" s="290"/>
      <c r="B268" s="285"/>
      <c r="C268" s="407" t="s">
        <v>316</v>
      </c>
      <c r="D268" s="407"/>
      <c r="E268" s="407"/>
      <c r="F268" s="407"/>
      <c r="G268" s="407"/>
      <c r="H268" s="407"/>
      <c r="I268" s="407"/>
      <c r="J268" s="407"/>
      <c r="K268" s="407"/>
      <c r="L268" s="297">
        <v>254689.59</v>
      </c>
      <c r="M268" s="287"/>
      <c r="N268" s="304">
        <v>4059162.97</v>
      </c>
      <c r="FR268" s="289"/>
      <c r="FT268" s="289" t="s">
        <v>316</v>
      </c>
    </row>
    <row r="269" spans="1:177" customFormat="1" ht="15" x14ac:dyDescent="0.25">
      <c r="A269" s="290"/>
      <c r="B269" s="210"/>
      <c r="C269" s="402" t="s">
        <v>227</v>
      </c>
      <c r="D269" s="402"/>
      <c r="E269" s="402"/>
      <c r="F269" s="402"/>
      <c r="G269" s="402"/>
      <c r="H269" s="402"/>
      <c r="I269" s="402"/>
      <c r="J269" s="402"/>
      <c r="K269" s="402"/>
      <c r="L269" s="295"/>
      <c r="M269" s="292"/>
      <c r="N269" s="296"/>
      <c r="FR269" s="289"/>
      <c r="FS269" s="294" t="s">
        <v>227</v>
      </c>
      <c r="FT269" s="289"/>
    </row>
    <row r="270" spans="1:177" customFormat="1" ht="15" x14ac:dyDescent="0.25">
      <c r="A270" s="290"/>
      <c r="B270" s="210"/>
      <c r="C270" s="402" t="s">
        <v>228</v>
      </c>
      <c r="D270" s="402"/>
      <c r="E270" s="402"/>
      <c r="F270" s="402"/>
      <c r="G270" s="402"/>
      <c r="H270" s="402"/>
      <c r="I270" s="213" t="s">
        <v>307</v>
      </c>
      <c r="J270" s="298"/>
      <c r="K270" s="298"/>
      <c r="L270" s="295"/>
      <c r="M270" s="292"/>
      <c r="N270" s="296"/>
      <c r="FR270" s="289"/>
      <c r="FT270" s="289"/>
      <c r="FU270" s="294" t="s">
        <v>228</v>
      </c>
    </row>
    <row r="271" spans="1:177" customFormat="1" ht="15" x14ac:dyDescent="0.25">
      <c r="A271" s="290"/>
      <c r="B271" s="210"/>
      <c r="C271" s="402" t="s">
        <v>229</v>
      </c>
      <c r="D271" s="402"/>
      <c r="E271" s="402"/>
      <c r="F271" s="402"/>
      <c r="G271" s="402"/>
      <c r="H271" s="402"/>
      <c r="I271" s="213" t="s">
        <v>308</v>
      </c>
      <c r="J271" s="298"/>
      <c r="K271" s="298"/>
      <c r="L271" s="295"/>
      <c r="M271" s="292"/>
      <c r="N271" s="296"/>
      <c r="FR271" s="289"/>
      <c r="FT271" s="289"/>
      <c r="FU271" s="294" t="s">
        <v>229</v>
      </c>
    </row>
    <row r="272" spans="1:177" customFormat="1" ht="1.5" customHeight="1" x14ac:dyDescent="0.25">
      <c r="A272" s="299"/>
      <c r="B272" s="283"/>
      <c r="C272" s="281"/>
      <c r="D272" s="281"/>
      <c r="E272" s="281"/>
      <c r="F272" s="281"/>
      <c r="G272" s="281"/>
      <c r="H272" s="281"/>
      <c r="I272" s="281"/>
      <c r="J272" s="281"/>
      <c r="K272" s="281"/>
      <c r="L272" s="305"/>
      <c r="M272" s="306"/>
      <c r="N272" s="307"/>
    </row>
    <row r="273" spans="1:197" customFormat="1" ht="26.25" customHeight="1" x14ac:dyDescent="0.25"/>
    <row r="274" spans="1:197" s="165" customFormat="1" ht="15" x14ac:dyDescent="0.25">
      <c r="A274" s="163"/>
      <c r="B274" s="295" t="s">
        <v>231</v>
      </c>
      <c r="C274" s="433"/>
      <c r="D274" s="433"/>
      <c r="E274" s="433"/>
      <c r="F274" s="433"/>
      <c r="G274" s="433"/>
      <c r="H274" s="434" t="s">
        <v>232</v>
      </c>
      <c r="I274" s="434"/>
      <c r="J274" s="434"/>
      <c r="K274" s="434"/>
      <c r="L274" s="434"/>
      <c r="M274"/>
      <c r="N274"/>
      <c r="O274"/>
      <c r="P274"/>
      <c r="Q274"/>
      <c r="R274"/>
      <c r="S274"/>
      <c r="T274"/>
      <c r="U274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8"/>
      <c r="AI274" s="168"/>
      <c r="AJ274" s="168"/>
      <c r="AK274" s="168"/>
      <c r="AL274" s="172"/>
      <c r="AM274" s="172"/>
      <c r="AN274" s="172"/>
      <c r="AO274" s="172"/>
      <c r="AP274" s="172"/>
      <c r="AQ274" s="172"/>
      <c r="AR274" s="168"/>
      <c r="AS274" s="168"/>
      <c r="AT274" s="168"/>
      <c r="AU274" s="168"/>
      <c r="AV274" s="168"/>
      <c r="AW274" s="168"/>
      <c r="AX274" s="168"/>
      <c r="AY274" s="168"/>
      <c r="AZ274" s="172"/>
      <c r="BA274" s="172"/>
      <c r="BB274" s="172"/>
      <c r="BC274" s="172"/>
      <c r="BD274" s="172"/>
      <c r="BE274" s="172"/>
      <c r="BF274" s="168"/>
      <c r="BG274" s="168"/>
      <c r="BH274" s="168"/>
      <c r="BI274" s="168"/>
      <c r="BJ274" s="168"/>
      <c r="BK274" s="168"/>
      <c r="BL274" s="168"/>
      <c r="BM274" s="168"/>
      <c r="BN274" s="172"/>
      <c r="BO274" s="172"/>
      <c r="BP274" s="172"/>
      <c r="BQ274" s="172"/>
      <c r="BR274" s="172"/>
      <c r="BS274" s="172"/>
      <c r="BT274" s="168"/>
      <c r="BU274" s="168"/>
      <c r="BV274" s="168"/>
      <c r="BW274" s="168"/>
      <c r="BX274" s="168"/>
      <c r="BY274" s="168"/>
      <c r="BZ274" s="168"/>
      <c r="CA274" s="168"/>
      <c r="CB274" s="172"/>
      <c r="CC274" s="172"/>
      <c r="CD274" s="172"/>
      <c r="CE274" s="172"/>
      <c r="CF274" s="172"/>
      <c r="CG274" s="172"/>
      <c r="CH274" s="168"/>
      <c r="CI274" s="168"/>
      <c r="CJ274" s="168"/>
      <c r="CK274" s="168"/>
      <c r="CL274" s="168"/>
      <c r="CM274" s="168"/>
      <c r="CN274" s="168"/>
      <c r="CO274" s="168"/>
      <c r="CP274" s="172"/>
      <c r="CQ274" s="172"/>
      <c r="CR274" s="172"/>
      <c r="CS274" s="172"/>
      <c r="CT274" s="172"/>
      <c r="CU274" s="172"/>
      <c r="CV274" s="168"/>
      <c r="CW274" s="168"/>
      <c r="CX274" s="168"/>
      <c r="CY274" s="168"/>
      <c r="CZ274" s="168"/>
      <c r="DA274" s="168"/>
      <c r="DB274" s="168"/>
      <c r="DC274" s="168"/>
      <c r="DD274" s="174"/>
      <c r="DE274" s="174"/>
      <c r="DF274" s="174"/>
      <c r="DG274" s="174"/>
      <c r="DH274" s="174"/>
      <c r="DI274" s="174"/>
      <c r="DJ274" s="174"/>
      <c r="DK274" s="174"/>
      <c r="DL274" s="174"/>
      <c r="DM274" s="174"/>
      <c r="DN274" s="174"/>
      <c r="DO274" s="174"/>
      <c r="DP274" s="174"/>
      <c r="DQ274" s="174"/>
      <c r="DR274" s="174"/>
      <c r="DS274" s="174"/>
      <c r="DT274" s="174"/>
      <c r="DU274" s="174"/>
      <c r="DV274" s="174"/>
      <c r="DW274" s="174"/>
      <c r="DX274" s="174"/>
      <c r="DY274" s="174"/>
      <c r="DZ274" s="174"/>
      <c r="EA274" s="174"/>
      <c r="EB274" s="174"/>
      <c r="EC274" s="174"/>
      <c r="ED274" s="174"/>
      <c r="EE274" s="174"/>
      <c r="EF274" s="174"/>
      <c r="EG274" s="174"/>
      <c r="EH274" s="174"/>
      <c r="EI274" s="174"/>
      <c r="EJ274" s="174"/>
      <c r="EK274" s="174"/>
      <c r="EL274" s="174"/>
      <c r="EM274" s="174"/>
      <c r="EN274" s="174"/>
      <c r="EO274" s="174"/>
      <c r="EP274" s="174"/>
      <c r="EQ274" s="174"/>
      <c r="ER274" s="174"/>
      <c r="ES274" s="174"/>
      <c r="ET274" s="184"/>
      <c r="EU274" s="184"/>
      <c r="EV274" s="184"/>
      <c r="EW274" s="308"/>
      <c r="EX274" s="172"/>
      <c r="EY274" s="172"/>
      <c r="EZ274" s="172"/>
      <c r="FA274" s="172"/>
      <c r="FB274" s="172"/>
      <c r="FC274" s="172"/>
      <c r="FD274" s="172"/>
      <c r="FE274" s="172"/>
      <c r="FF274" s="172"/>
      <c r="FG274" s="172"/>
      <c r="FH274" s="172"/>
      <c r="FI274" s="172"/>
      <c r="FJ274" s="172"/>
      <c r="FK274" s="172"/>
      <c r="FL274" s="172"/>
      <c r="FM274" s="172"/>
      <c r="FN274" s="309"/>
      <c r="FO274" s="309"/>
      <c r="FP274" s="309"/>
      <c r="FQ274" s="309"/>
      <c r="FR274" s="309"/>
      <c r="FS274" s="309"/>
      <c r="FT274" s="309"/>
      <c r="FU274" s="309"/>
      <c r="FV274" s="309" t="s">
        <v>41</v>
      </c>
      <c r="FW274" s="309" t="s">
        <v>41</v>
      </c>
      <c r="FX274" s="309" t="s">
        <v>41</v>
      </c>
      <c r="FY274" s="309" t="s">
        <v>41</v>
      </c>
      <c r="FZ274" s="309" t="s">
        <v>41</v>
      </c>
      <c r="GA274" s="310" t="s">
        <v>232</v>
      </c>
      <c r="GB274" s="310" t="s">
        <v>41</v>
      </c>
      <c r="GC274" s="310" t="s">
        <v>41</v>
      </c>
      <c r="GD274" s="310" t="s">
        <v>41</v>
      </c>
      <c r="GE274" s="310" t="s">
        <v>41</v>
      </c>
      <c r="GF274" s="309"/>
      <c r="GG274" s="309"/>
      <c r="GH274" s="309"/>
      <c r="GI274" s="309"/>
      <c r="GJ274" s="309"/>
      <c r="GK274" s="310"/>
      <c r="GL274" s="310"/>
      <c r="GM274" s="310"/>
      <c r="GN274" s="310"/>
      <c r="GO274" s="310"/>
    </row>
    <row r="275" spans="1:197" s="311" customFormat="1" ht="16.5" customHeight="1" x14ac:dyDescent="0.25">
      <c r="A275" s="167"/>
      <c r="B275" s="295"/>
      <c r="C275" s="435" t="s">
        <v>233</v>
      </c>
      <c r="D275" s="435"/>
      <c r="E275" s="435"/>
      <c r="F275" s="435"/>
      <c r="G275" s="435"/>
      <c r="H275" s="435"/>
      <c r="I275" s="435"/>
      <c r="J275" s="435"/>
      <c r="K275" s="435"/>
      <c r="L275" s="435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  <c r="AW275" s="172"/>
      <c r="AX275" s="172"/>
      <c r="AY275" s="172"/>
      <c r="AZ275" s="172"/>
      <c r="BA275" s="172"/>
      <c r="BB275" s="172"/>
      <c r="BC275" s="172"/>
      <c r="BD275" s="172"/>
      <c r="BE275" s="172"/>
      <c r="BF275" s="172"/>
      <c r="BG275" s="172"/>
      <c r="BH275" s="172"/>
      <c r="BI275" s="172"/>
      <c r="BJ275" s="172"/>
      <c r="BK275" s="172"/>
      <c r="BL275" s="172"/>
      <c r="BM275" s="172"/>
      <c r="BN275" s="172"/>
      <c r="BO275" s="172"/>
      <c r="BP275" s="172"/>
      <c r="BQ275" s="172"/>
      <c r="BR275" s="172"/>
      <c r="BS275" s="172"/>
      <c r="BT275" s="172"/>
      <c r="BU275" s="172"/>
      <c r="BV275" s="172"/>
      <c r="BW275" s="172"/>
      <c r="BX275" s="172"/>
      <c r="BY275" s="172"/>
      <c r="BZ275" s="172"/>
      <c r="CA275" s="172"/>
      <c r="CB275" s="172"/>
      <c r="CC275" s="172"/>
      <c r="CD275" s="172"/>
      <c r="CE275" s="172"/>
      <c r="CF275" s="172"/>
      <c r="CG275" s="172"/>
      <c r="CH275" s="172"/>
      <c r="CI275" s="172"/>
      <c r="CJ275" s="172"/>
      <c r="CK275" s="172"/>
      <c r="CL275" s="172"/>
      <c r="CM275" s="172"/>
      <c r="CN275" s="172"/>
      <c r="CO275" s="172"/>
      <c r="CP275" s="172"/>
      <c r="CQ275" s="172"/>
      <c r="CR275" s="172"/>
      <c r="CS275" s="172"/>
      <c r="CT275" s="172"/>
      <c r="CU275" s="172"/>
      <c r="CV275" s="172"/>
      <c r="CW275" s="172"/>
      <c r="CX275" s="172"/>
      <c r="CY275" s="172"/>
      <c r="CZ275" s="172"/>
      <c r="DA275" s="172"/>
      <c r="DB275" s="172"/>
      <c r="DC275" s="172"/>
      <c r="DD275" s="312"/>
      <c r="DE275" s="312"/>
      <c r="DF275" s="312"/>
      <c r="DG275" s="312"/>
      <c r="DH275" s="312"/>
      <c r="DI275" s="312"/>
      <c r="DJ275" s="312"/>
      <c r="DK275" s="312"/>
      <c r="DL275" s="312"/>
      <c r="DM275" s="312"/>
      <c r="DN275" s="312"/>
      <c r="DO275" s="312"/>
      <c r="DP275" s="312"/>
      <c r="DQ275" s="312"/>
      <c r="DR275" s="312"/>
      <c r="DS275" s="312"/>
      <c r="DT275" s="312"/>
      <c r="DU275" s="312"/>
      <c r="DV275" s="312"/>
      <c r="DW275" s="312"/>
      <c r="DX275" s="312"/>
      <c r="DY275" s="312"/>
      <c r="DZ275" s="312"/>
      <c r="EA275" s="312"/>
      <c r="EB275" s="312"/>
      <c r="EC275" s="312"/>
      <c r="ED275" s="312"/>
      <c r="EE275" s="312"/>
      <c r="EF275" s="312"/>
      <c r="EG275" s="312"/>
      <c r="EH275" s="312"/>
      <c r="EI275" s="312"/>
      <c r="EJ275" s="312"/>
      <c r="EK275" s="312"/>
      <c r="EL275" s="312"/>
      <c r="EM275" s="312"/>
      <c r="EN275" s="312"/>
      <c r="EO275" s="312"/>
      <c r="EP275" s="312"/>
      <c r="EQ275" s="312"/>
      <c r="ER275" s="312"/>
      <c r="ES275" s="312"/>
      <c r="ET275" s="309"/>
      <c r="EU275" s="309"/>
      <c r="EV275" s="309"/>
      <c r="EW275" s="308"/>
      <c r="EX275" s="172"/>
      <c r="EY275" s="172"/>
      <c r="EZ275" s="172"/>
      <c r="FA275" s="172"/>
      <c r="FB275" s="172"/>
      <c r="FC275" s="172"/>
      <c r="FD275" s="172"/>
      <c r="FE275" s="172"/>
      <c r="FF275" s="172"/>
      <c r="FG275" s="172"/>
      <c r="FH275" s="172"/>
      <c r="FI275" s="172"/>
      <c r="FJ275" s="172"/>
      <c r="FK275" s="172"/>
      <c r="FL275" s="172"/>
      <c r="FM275" s="172"/>
      <c r="FN275" s="309"/>
      <c r="FO275" s="309"/>
      <c r="FP275" s="309"/>
      <c r="FQ275" s="309"/>
      <c r="FR275" s="309"/>
      <c r="FS275" s="309"/>
      <c r="FT275" s="309"/>
      <c r="FU275" s="309"/>
      <c r="FV275" s="309"/>
      <c r="FW275" s="309"/>
      <c r="FX275" s="309"/>
      <c r="FY275" s="309"/>
      <c r="FZ275" s="309"/>
      <c r="GA275" s="310"/>
      <c r="GB275" s="310"/>
      <c r="GC275" s="310"/>
      <c r="GD275" s="310"/>
      <c r="GE275" s="310"/>
      <c r="GF275" s="309"/>
      <c r="GG275" s="309"/>
      <c r="GH275" s="309"/>
      <c r="GI275" s="309"/>
      <c r="GJ275" s="309"/>
      <c r="GK275" s="310"/>
      <c r="GL275" s="310"/>
      <c r="GM275" s="310"/>
      <c r="GN275" s="310"/>
      <c r="GO275" s="310"/>
    </row>
    <row r="276" spans="1:197" s="165" customFormat="1" ht="15" x14ac:dyDescent="0.25">
      <c r="A276" s="163"/>
      <c r="B276" s="295" t="s">
        <v>234</v>
      </c>
      <c r="C276" s="433"/>
      <c r="D276" s="433"/>
      <c r="E276" s="433"/>
      <c r="F276" s="433"/>
      <c r="G276" s="433"/>
      <c r="H276" s="434"/>
      <c r="I276" s="434"/>
      <c r="J276" s="434"/>
      <c r="K276" s="434"/>
      <c r="L276" s="434"/>
      <c r="M276"/>
      <c r="N276"/>
      <c r="O276"/>
      <c r="P276"/>
      <c r="Q276"/>
      <c r="R276"/>
      <c r="S276"/>
      <c r="T276"/>
      <c r="U276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8"/>
      <c r="AI276" s="168"/>
      <c r="AJ276" s="168"/>
      <c r="AK276" s="168"/>
      <c r="AL276" s="172"/>
      <c r="AM276" s="172"/>
      <c r="AN276" s="172"/>
      <c r="AO276" s="172"/>
      <c r="AP276" s="172"/>
      <c r="AQ276" s="172"/>
      <c r="AR276" s="168"/>
      <c r="AS276" s="168"/>
      <c r="AT276" s="168"/>
      <c r="AU276" s="168"/>
      <c r="AV276" s="168"/>
      <c r="AW276" s="168"/>
      <c r="AX276" s="168"/>
      <c r="AY276" s="168"/>
      <c r="AZ276" s="172"/>
      <c r="BA276" s="172"/>
      <c r="BB276" s="172"/>
      <c r="BC276" s="172"/>
      <c r="BD276" s="172"/>
      <c r="BE276" s="172"/>
      <c r="BF276" s="168"/>
      <c r="BG276" s="168"/>
      <c r="BH276" s="168"/>
      <c r="BI276" s="168"/>
      <c r="BJ276" s="168"/>
      <c r="BK276" s="168"/>
      <c r="BL276" s="168"/>
      <c r="BM276" s="168"/>
      <c r="BN276" s="172"/>
      <c r="BO276" s="172"/>
      <c r="BP276" s="172"/>
      <c r="BQ276" s="172"/>
      <c r="BR276" s="172"/>
      <c r="BS276" s="172"/>
      <c r="BT276" s="168"/>
      <c r="BU276" s="168"/>
      <c r="BV276" s="168"/>
      <c r="BW276" s="168"/>
      <c r="BX276" s="168"/>
      <c r="BY276" s="168"/>
      <c r="BZ276" s="168"/>
      <c r="CA276" s="168"/>
      <c r="CB276" s="172"/>
      <c r="CC276" s="172"/>
      <c r="CD276" s="172"/>
      <c r="CE276" s="172"/>
      <c r="CF276" s="172"/>
      <c r="CG276" s="172"/>
      <c r="CH276" s="168"/>
      <c r="CI276" s="168"/>
      <c r="CJ276" s="168"/>
      <c r="CK276" s="168"/>
      <c r="CL276" s="168"/>
      <c r="CM276" s="168"/>
      <c r="CN276" s="168"/>
      <c r="CO276" s="168"/>
      <c r="CP276" s="172"/>
      <c r="CQ276" s="172"/>
      <c r="CR276" s="172"/>
      <c r="CS276" s="172"/>
      <c r="CT276" s="172"/>
      <c r="CU276" s="172"/>
      <c r="CV276" s="168"/>
      <c r="CW276" s="168"/>
      <c r="CX276" s="168"/>
      <c r="CY276" s="168"/>
      <c r="CZ276" s="168"/>
      <c r="DA276" s="168"/>
      <c r="DB276" s="168"/>
      <c r="DC276" s="168"/>
      <c r="DD276" s="174"/>
      <c r="DE276" s="174"/>
      <c r="DF276" s="174"/>
      <c r="DG276" s="174"/>
      <c r="DH276" s="174"/>
      <c r="DI276" s="174"/>
      <c r="DJ276" s="174"/>
      <c r="DK276" s="174"/>
      <c r="DL276" s="174"/>
      <c r="DM276" s="174"/>
      <c r="DN276" s="174"/>
      <c r="DO276" s="174"/>
      <c r="DP276" s="174"/>
      <c r="DQ276" s="174"/>
      <c r="DR276" s="174"/>
      <c r="DS276" s="174"/>
      <c r="DT276" s="174"/>
      <c r="DU276" s="174"/>
      <c r="DV276" s="174"/>
      <c r="DW276" s="174"/>
      <c r="DX276" s="174"/>
      <c r="DY276" s="174"/>
      <c r="DZ276" s="174"/>
      <c r="EA276" s="174"/>
      <c r="EB276" s="174"/>
      <c r="EC276" s="174"/>
      <c r="ED276" s="174"/>
      <c r="EE276" s="174"/>
      <c r="EF276" s="174"/>
      <c r="EG276" s="174"/>
      <c r="EH276" s="174"/>
      <c r="EI276" s="174"/>
      <c r="EJ276" s="174"/>
      <c r="EK276" s="174"/>
      <c r="EL276" s="174"/>
      <c r="EM276" s="174"/>
      <c r="EN276" s="174"/>
      <c r="EO276" s="174"/>
      <c r="EP276" s="174"/>
      <c r="EQ276" s="174"/>
      <c r="ER276" s="174"/>
      <c r="ES276" s="174"/>
      <c r="ET276" s="184"/>
      <c r="EU276" s="184"/>
      <c r="EV276" s="184"/>
      <c r="EW276" s="308"/>
      <c r="EX276" s="172"/>
      <c r="EY276" s="172"/>
      <c r="EZ276" s="172"/>
      <c r="FA276" s="172"/>
      <c r="FB276" s="172"/>
      <c r="FC276" s="172"/>
      <c r="FD276" s="172"/>
      <c r="FE276" s="172"/>
      <c r="FF276" s="172"/>
      <c r="FG276" s="172"/>
      <c r="FH276" s="172"/>
      <c r="FI276" s="172"/>
      <c r="FJ276" s="172"/>
      <c r="FK276" s="172"/>
      <c r="FL276" s="172"/>
      <c r="FM276" s="172"/>
      <c r="FN276" s="309"/>
      <c r="FO276" s="309"/>
      <c r="FP276" s="309"/>
      <c r="FQ276" s="309"/>
      <c r="FR276" s="309"/>
      <c r="FS276" s="309"/>
      <c r="FT276" s="309"/>
      <c r="FU276" s="309"/>
      <c r="FV276" s="309"/>
      <c r="FW276" s="309"/>
      <c r="FX276" s="309"/>
      <c r="FY276" s="309"/>
      <c r="FZ276" s="309"/>
      <c r="GA276" s="310"/>
      <c r="GB276" s="310"/>
      <c r="GC276" s="310"/>
      <c r="GD276" s="310"/>
      <c r="GE276" s="310"/>
      <c r="GF276" s="309" t="s">
        <v>41</v>
      </c>
      <c r="GG276" s="309" t="s">
        <v>41</v>
      </c>
      <c r="GH276" s="309" t="s">
        <v>41</v>
      </c>
      <c r="GI276" s="309" t="s">
        <v>41</v>
      </c>
      <c r="GJ276" s="309" t="s">
        <v>41</v>
      </c>
      <c r="GK276" s="310" t="s">
        <v>41</v>
      </c>
      <c r="GL276" s="310" t="s">
        <v>41</v>
      </c>
      <c r="GM276" s="310" t="s">
        <v>41</v>
      </c>
      <c r="GN276" s="310" t="s">
        <v>41</v>
      </c>
      <c r="GO276" s="310" t="s">
        <v>41</v>
      </c>
    </row>
    <row r="277" spans="1:197" s="311" customFormat="1" ht="16.5" customHeight="1" x14ac:dyDescent="0.25">
      <c r="A277" s="167"/>
      <c r="C277" s="435" t="s">
        <v>233</v>
      </c>
      <c r="D277" s="435"/>
      <c r="E277" s="435"/>
      <c r="F277" s="435"/>
      <c r="G277" s="435"/>
      <c r="H277" s="435"/>
      <c r="I277" s="435"/>
      <c r="J277" s="435"/>
      <c r="K277" s="435"/>
      <c r="L277" s="435"/>
      <c r="V277" s="172"/>
      <c r="W277" s="172"/>
      <c r="X277" s="172"/>
      <c r="Y277" s="172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  <c r="AW277" s="172"/>
      <c r="AX277" s="172"/>
      <c r="AY277" s="172"/>
      <c r="AZ277" s="172"/>
      <c r="BA277" s="172"/>
      <c r="BB277" s="172"/>
      <c r="BC277" s="172"/>
      <c r="BD277" s="172"/>
      <c r="BE277" s="172"/>
      <c r="BF277" s="172"/>
      <c r="BG277" s="172"/>
      <c r="BH277" s="172"/>
      <c r="BI277" s="172"/>
      <c r="BJ277" s="172"/>
      <c r="BK277" s="172"/>
      <c r="BL277" s="172"/>
      <c r="BM277" s="172"/>
      <c r="BN277" s="172"/>
      <c r="BO277" s="172"/>
      <c r="BP277" s="172"/>
      <c r="BQ277" s="172"/>
      <c r="BR277" s="172"/>
      <c r="BS277" s="172"/>
      <c r="BT277" s="172"/>
      <c r="BU277" s="172"/>
      <c r="BV277" s="172"/>
      <c r="BW277" s="172"/>
      <c r="BX277" s="172"/>
      <c r="BY277" s="172"/>
      <c r="BZ277" s="172"/>
      <c r="CA277" s="172"/>
      <c r="CB277" s="172"/>
      <c r="CC277" s="172"/>
      <c r="CD277" s="172"/>
      <c r="CE277" s="172"/>
      <c r="CF277" s="172"/>
      <c r="CG277" s="172"/>
      <c r="CH277" s="172"/>
      <c r="CI277" s="172"/>
      <c r="CJ277" s="172"/>
      <c r="CK277" s="172"/>
      <c r="CL277" s="172"/>
      <c r="CM277" s="172"/>
      <c r="CN277" s="172"/>
      <c r="CO277" s="172"/>
      <c r="CP277" s="172"/>
      <c r="CQ277" s="172"/>
      <c r="CR277" s="172"/>
      <c r="CS277" s="172"/>
      <c r="CT277" s="172"/>
      <c r="CU277" s="172"/>
      <c r="CV277" s="172"/>
      <c r="CW277" s="172"/>
      <c r="CX277" s="172"/>
      <c r="CY277" s="172"/>
      <c r="CZ277" s="172"/>
      <c r="DA277" s="172"/>
      <c r="DB277" s="172"/>
      <c r="DC277" s="172"/>
      <c r="DD277" s="312"/>
      <c r="DE277" s="312"/>
      <c r="DF277" s="312"/>
      <c r="DG277" s="312"/>
      <c r="DH277" s="312"/>
      <c r="DI277" s="312"/>
      <c r="DJ277" s="312"/>
      <c r="DK277" s="312"/>
      <c r="DL277" s="312"/>
      <c r="DM277" s="312"/>
      <c r="DN277" s="312"/>
      <c r="DO277" s="312"/>
      <c r="DP277" s="312"/>
      <c r="DQ277" s="312"/>
      <c r="DR277" s="312"/>
      <c r="DS277" s="312"/>
      <c r="DT277" s="312"/>
      <c r="DU277" s="312"/>
      <c r="DV277" s="312"/>
      <c r="DW277" s="312"/>
      <c r="DX277" s="312"/>
      <c r="DY277" s="312"/>
      <c r="DZ277" s="312"/>
      <c r="EA277" s="312"/>
      <c r="EB277" s="312"/>
      <c r="EC277" s="312"/>
      <c r="ED277" s="312"/>
      <c r="EE277" s="312"/>
      <c r="EF277" s="312"/>
      <c r="EG277" s="312"/>
      <c r="EH277" s="312"/>
      <c r="EI277" s="312"/>
      <c r="EJ277" s="312"/>
      <c r="EK277" s="312"/>
      <c r="EL277" s="312"/>
      <c r="EM277" s="312"/>
      <c r="EN277" s="312"/>
      <c r="EO277" s="312"/>
      <c r="EP277" s="312"/>
      <c r="EQ277" s="312"/>
      <c r="ER277" s="312"/>
      <c r="ES277" s="312"/>
      <c r="ET277" s="309"/>
      <c r="EU277" s="309"/>
      <c r="EV277" s="309"/>
      <c r="EW277" s="308"/>
      <c r="EX277" s="172"/>
      <c r="EY277" s="172"/>
      <c r="EZ277" s="172"/>
      <c r="FA277" s="172"/>
      <c r="FB277" s="172"/>
      <c r="FC277" s="172"/>
      <c r="FD277" s="172"/>
      <c r="FE277" s="172"/>
      <c r="FF277" s="172"/>
      <c r="FG277" s="172"/>
      <c r="FH277" s="172"/>
      <c r="FI277" s="172"/>
      <c r="FJ277" s="172"/>
      <c r="FK277" s="172"/>
      <c r="FL277" s="172"/>
      <c r="FM277" s="172"/>
      <c r="FN277" s="309"/>
      <c r="FO277" s="309"/>
      <c r="FP277" s="309"/>
      <c r="FQ277" s="309"/>
      <c r="FR277" s="309"/>
      <c r="FS277" s="309"/>
      <c r="FT277" s="309"/>
      <c r="FU277" s="309"/>
      <c r="FV277" s="309"/>
      <c r="FW277" s="309"/>
      <c r="FX277" s="309"/>
      <c r="FY277" s="309"/>
      <c r="FZ277" s="309"/>
      <c r="GA277" s="310"/>
      <c r="GB277" s="310"/>
      <c r="GC277" s="310"/>
      <c r="GD277" s="310"/>
      <c r="GE277" s="310"/>
      <c r="GF277" s="309"/>
      <c r="GG277" s="309"/>
      <c r="GH277" s="309"/>
      <c r="GI277" s="309"/>
      <c r="GJ277" s="309"/>
      <c r="GK277" s="310"/>
      <c r="GL277" s="310"/>
      <c r="GM277" s="310"/>
      <c r="GN277" s="310"/>
      <c r="GO277" s="310"/>
    </row>
    <row r="278" spans="1:197" s="165" customFormat="1" x14ac:dyDescent="0.2">
      <c r="A278" s="163"/>
      <c r="C278" s="313"/>
      <c r="D278" s="313"/>
      <c r="E278" s="313"/>
      <c r="F278" s="313"/>
      <c r="G278" s="313"/>
      <c r="H278" s="313"/>
      <c r="I278" s="313"/>
      <c r="J278" s="313"/>
      <c r="K278" s="313"/>
      <c r="L278" s="313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72"/>
      <c r="AM278" s="172"/>
      <c r="AN278" s="172"/>
      <c r="AO278" s="172"/>
      <c r="AP278" s="172"/>
      <c r="AQ278" s="172"/>
      <c r="AR278" s="168"/>
      <c r="AS278" s="168"/>
      <c r="AT278" s="168"/>
      <c r="AU278" s="168"/>
      <c r="AV278" s="168"/>
      <c r="AW278" s="168"/>
      <c r="AX278" s="168"/>
      <c r="AY278" s="168"/>
      <c r="AZ278" s="172"/>
      <c r="BA278" s="172"/>
      <c r="BB278" s="172"/>
      <c r="BC278" s="172"/>
      <c r="BD278" s="172"/>
      <c r="BE278" s="172"/>
      <c r="BF278" s="168"/>
      <c r="BG278" s="168"/>
      <c r="BH278" s="168"/>
      <c r="BI278" s="168"/>
      <c r="BJ278" s="168"/>
      <c r="BK278" s="168"/>
      <c r="BL278" s="168"/>
      <c r="BM278" s="168"/>
      <c r="BN278" s="172"/>
      <c r="BO278" s="172"/>
      <c r="BP278" s="172"/>
      <c r="BQ278" s="172"/>
      <c r="BR278" s="172"/>
      <c r="BS278" s="172"/>
      <c r="BT278" s="168"/>
      <c r="BU278" s="168"/>
      <c r="BV278" s="168"/>
      <c r="BW278" s="168"/>
      <c r="BX278" s="168"/>
      <c r="BY278" s="168"/>
      <c r="BZ278" s="168"/>
      <c r="CA278" s="168"/>
      <c r="CB278" s="172"/>
      <c r="CC278" s="172"/>
      <c r="CD278" s="172"/>
      <c r="CE278" s="172"/>
      <c r="CF278" s="172"/>
      <c r="CG278" s="172"/>
      <c r="CH278" s="168"/>
      <c r="CI278" s="168"/>
      <c r="CJ278" s="168"/>
      <c r="CK278" s="168"/>
      <c r="CL278" s="168"/>
      <c r="CM278" s="168"/>
      <c r="CN278" s="168"/>
      <c r="CO278" s="168"/>
      <c r="CP278" s="172"/>
      <c r="CQ278" s="172"/>
      <c r="CR278" s="172"/>
      <c r="CS278" s="172"/>
      <c r="CT278" s="172"/>
      <c r="CU278" s="172"/>
      <c r="CV278" s="168"/>
      <c r="CW278" s="168"/>
      <c r="CX278" s="168"/>
      <c r="CY278" s="168"/>
      <c r="CZ278" s="168"/>
      <c r="DA278" s="168"/>
      <c r="DB278" s="168"/>
      <c r="DC278" s="168"/>
      <c r="DD278" s="174"/>
      <c r="DE278" s="174"/>
      <c r="DF278" s="174"/>
      <c r="DG278" s="174"/>
      <c r="DH278" s="174"/>
      <c r="DI278" s="174"/>
      <c r="DJ278" s="174"/>
      <c r="DK278" s="174"/>
      <c r="DL278" s="174"/>
      <c r="DM278" s="174"/>
      <c r="DN278" s="174"/>
      <c r="DO278" s="174"/>
      <c r="DP278" s="174"/>
      <c r="DQ278" s="174"/>
      <c r="DR278" s="174"/>
      <c r="DS278" s="174"/>
      <c r="DT278" s="174"/>
      <c r="DU278" s="174"/>
      <c r="DV278" s="174"/>
      <c r="DW278" s="174"/>
      <c r="DX278" s="174"/>
      <c r="DY278" s="174"/>
      <c r="DZ278" s="174"/>
      <c r="EA278" s="174"/>
      <c r="EB278" s="174"/>
      <c r="EC278" s="174"/>
      <c r="ED278" s="174"/>
      <c r="EE278" s="174"/>
      <c r="EF278" s="174"/>
      <c r="EG278" s="174"/>
      <c r="EH278" s="174"/>
      <c r="EI278" s="174"/>
      <c r="EJ278" s="174"/>
      <c r="EK278" s="174"/>
      <c r="EL278" s="174"/>
      <c r="EM278" s="174"/>
      <c r="EN278" s="174"/>
      <c r="EO278" s="174"/>
      <c r="EP278" s="174"/>
      <c r="EQ278" s="174"/>
      <c r="ER278" s="174"/>
      <c r="ES278" s="174"/>
      <c r="ET278" s="184"/>
      <c r="EU278" s="184"/>
      <c r="EV278" s="184"/>
      <c r="EW278" s="308"/>
      <c r="EX278" s="172"/>
      <c r="EY278" s="172"/>
      <c r="EZ278" s="172"/>
      <c r="FA278" s="172"/>
      <c r="FB278" s="172"/>
      <c r="FC278" s="172"/>
      <c r="FD278" s="172"/>
      <c r="FE278" s="172"/>
      <c r="FF278" s="172"/>
      <c r="FG278" s="172"/>
      <c r="FH278" s="172"/>
      <c r="FI278" s="172"/>
      <c r="FJ278" s="172"/>
      <c r="FK278" s="172"/>
      <c r="FL278" s="172"/>
      <c r="FM278" s="172"/>
      <c r="FN278" s="309"/>
      <c r="FO278" s="309"/>
      <c r="FP278" s="309"/>
      <c r="FQ278" s="309"/>
      <c r="FR278" s="309"/>
      <c r="FS278" s="309"/>
      <c r="FT278" s="309"/>
      <c r="FU278" s="309"/>
      <c r="FV278" s="309"/>
      <c r="FW278" s="309"/>
      <c r="FX278" s="309"/>
      <c r="FY278" s="309"/>
      <c r="FZ278" s="309"/>
      <c r="GA278" s="310"/>
      <c r="GB278" s="310"/>
      <c r="GC278" s="310"/>
      <c r="GD278" s="310"/>
      <c r="GE278" s="310"/>
      <c r="GF278" s="309"/>
      <c r="GG278" s="309"/>
      <c r="GH278" s="309"/>
      <c r="GI278" s="309"/>
      <c r="GJ278" s="309"/>
      <c r="GK278" s="310"/>
      <c r="GL278" s="310"/>
      <c r="GM278" s="310"/>
      <c r="GN278" s="310"/>
      <c r="GO278" s="310"/>
    </row>
    <row r="279" spans="1:197" customFormat="1" ht="15" x14ac:dyDescent="0.25">
      <c r="B279" s="289"/>
      <c r="D279" s="289"/>
      <c r="F279" s="289"/>
    </row>
  </sheetData>
  <mergeCells count="270">
    <mergeCell ref="C271:H271"/>
    <mergeCell ref="C274:G274"/>
    <mergeCell ref="H274:L274"/>
    <mergeCell ref="C275:L275"/>
    <mergeCell ref="C276:G276"/>
    <mergeCell ref="H276:L276"/>
    <mergeCell ref="C277:L277"/>
    <mergeCell ref="C262:K262"/>
    <mergeCell ref="C263:K263"/>
    <mergeCell ref="C264:K264"/>
    <mergeCell ref="C265:K265"/>
    <mergeCell ref="C266:K266"/>
    <mergeCell ref="C267:K267"/>
    <mergeCell ref="C268:K268"/>
    <mergeCell ref="C269:K269"/>
    <mergeCell ref="C270:H270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43:K243"/>
    <mergeCell ref="C244:K244"/>
    <mergeCell ref="C245:K245"/>
    <mergeCell ref="C247:K247"/>
    <mergeCell ref="C248:K248"/>
    <mergeCell ref="C249:K249"/>
    <mergeCell ref="C250:K250"/>
    <mergeCell ref="C251:K251"/>
    <mergeCell ref="C252:K252"/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C55:E55"/>
    <mergeCell ref="C56:E56"/>
    <mergeCell ref="C57:E57"/>
    <mergeCell ref="C58:E58"/>
    <mergeCell ref="C59:E59"/>
    <mergeCell ref="C60:E60"/>
    <mergeCell ref="C49:E49"/>
    <mergeCell ref="C50:N50"/>
    <mergeCell ref="C51:E51"/>
    <mergeCell ref="C52:E52"/>
    <mergeCell ref="C53:E53"/>
    <mergeCell ref="C54:E54"/>
    <mergeCell ref="C67:E67"/>
    <mergeCell ref="C68:E68"/>
    <mergeCell ref="C69:E69"/>
    <mergeCell ref="C70:E70"/>
    <mergeCell ref="C71:E71"/>
    <mergeCell ref="C72:N72"/>
    <mergeCell ref="C61:E61"/>
    <mergeCell ref="C62:N62"/>
    <mergeCell ref="C63:E63"/>
    <mergeCell ref="C64:E64"/>
    <mergeCell ref="C65:E65"/>
    <mergeCell ref="C66:E66"/>
    <mergeCell ref="C79:E79"/>
    <mergeCell ref="C80:E80"/>
    <mergeCell ref="C81:E81"/>
    <mergeCell ref="C82:E82"/>
    <mergeCell ref="C83:E83"/>
    <mergeCell ref="C84:N84"/>
    <mergeCell ref="C73:E73"/>
    <mergeCell ref="C74:E74"/>
    <mergeCell ref="C75:E75"/>
    <mergeCell ref="C76:E76"/>
    <mergeCell ref="C77:E77"/>
    <mergeCell ref="C78:E78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N100"/>
    <mergeCell ref="C101:E101"/>
    <mergeCell ref="C102:E102"/>
    <mergeCell ref="C115:E115"/>
    <mergeCell ref="C116:E116"/>
    <mergeCell ref="C117:N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27:E127"/>
    <mergeCell ref="C128:E128"/>
    <mergeCell ref="C129:E129"/>
    <mergeCell ref="C130:N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39:E139"/>
    <mergeCell ref="C140:E140"/>
    <mergeCell ref="C141:E141"/>
    <mergeCell ref="C142:E142"/>
    <mergeCell ref="C143:N143"/>
    <mergeCell ref="C144:E144"/>
    <mergeCell ref="C133:E133"/>
    <mergeCell ref="C134:E134"/>
    <mergeCell ref="C135:E135"/>
    <mergeCell ref="C136:E136"/>
    <mergeCell ref="C137:E137"/>
    <mergeCell ref="C138:E138"/>
    <mergeCell ref="C151:E151"/>
    <mergeCell ref="C152:E152"/>
    <mergeCell ref="C153:E153"/>
    <mergeCell ref="C154:E154"/>
    <mergeCell ref="C155:E155"/>
    <mergeCell ref="C156:N156"/>
    <mergeCell ref="C145:E145"/>
    <mergeCell ref="C146:E146"/>
    <mergeCell ref="C147:E147"/>
    <mergeCell ref="C148:E148"/>
    <mergeCell ref="C149:E149"/>
    <mergeCell ref="C150:E150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N173"/>
    <mergeCell ref="C174:E174"/>
    <mergeCell ref="C188:E188"/>
    <mergeCell ref="C189:E189"/>
    <mergeCell ref="C190:E190"/>
    <mergeCell ref="C191:E191"/>
    <mergeCell ref="C192:E192"/>
    <mergeCell ref="C181:E181"/>
    <mergeCell ref="C182:E182"/>
    <mergeCell ref="C183:E183"/>
    <mergeCell ref="C184:E184"/>
    <mergeCell ref="C186:E186"/>
    <mergeCell ref="C185:E185"/>
    <mergeCell ref="C187:N187"/>
    <mergeCell ref="C200:E200"/>
    <mergeCell ref="C201:E201"/>
    <mergeCell ref="C202:E202"/>
    <mergeCell ref="C203:E203"/>
    <mergeCell ref="C204:E204"/>
    <mergeCell ref="C193:E193"/>
    <mergeCell ref="C194:E194"/>
    <mergeCell ref="C195:E195"/>
    <mergeCell ref="C196:E196"/>
    <mergeCell ref="C198:E198"/>
    <mergeCell ref="C197:E197"/>
    <mergeCell ref="C199:N199"/>
    <mergeCell ref="C213:K213"/>
    <mergeCell ref="C214:K214"/>
    <mergeCell ref="C215:K215"/>
    <mergeCell ref="C216:K216"/>
    <mergeCell ref="C217:K217"/>
    <mergeCell ref="C218:K218"/>
    <mergeCell ref="C205:E205"/>
    <mergeCell ref="C209:K209"/>
    <mergeCell ref="C210:K210"/>
    <mergeCell ref="C211:K211"/>
    <mergeCell ref="C212:K212"/>
    <mergeCell ref="C206:E206"/>
    <mergeCell ref="C207:E207"/>
    <mergeCell ref="C225:K225"/>
    <mergeCell ref="C226:K226"/>
    <mergeCell ref="C227:K227"/>
    <mergeCell ref="C228:K228"/>
    <mergeCell ref="C229:K229"/>
    <mergeCell ref="C230:K230"/>
    <mergeCell ref="C219:K219"/>
    <mergeCell ref="C220:K220"/>
    <mergeCell ref="C221:K221"/>
    <mergeCell ref="C222:K222"/>
    <mergeCell ref="C223:K223"/>
    <mergeCell ref="C224:K224"/>
    <mergeCell ref="C241:K241"/>
    <mergeCell ref="C242:K242"/>
    <mergeCell ref="C231:K231"/>
    <mergeCell ref="C232:H232"/>
    <mergeCell ref="C233:H233"/>
    <mergeCell ref="A234:N234"/>
    <mergeCell ref="C235:E235"/>
    <mergeCell ref="C236:E236"/>
    <mergeCell ref="C238:K238"/>
    <mergeCell ref="C239:K239"/>
    <mergeCell ref="C240:K24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rowBreaks count="1" manualBreakCount="1">
    <brk id="34" max="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Сводный сметный расчет - ССРСС </vt:lpstr>
      <vt:lpstr>расчет</vt:lpstr>
      <vt:lpstr>ставка платы</vt:lpstr>
      <vt:lpstr>проектные работы</vt:lpstr>
      <vt:lpstr>Расчет дефлятора</vt:lpstr>
      <vt:lpstr>Демонтаж насосной хозфекальной </vt:lpstr>
      <vt:lpstr>'Демонтаж насосной хозфекальной '!Заголовки_для_печати</vt:lpstr>
      <vt:lpstr>'Сводный сметный расчет - ССРСС '!Заголовки_для_печати</vt:lpstr>
      <vt:lpstr>'Демонтаж насосной хозфекальной '!Область_печати</vt:lpstr>
      <vt:lpstr>'проектные работы'!Область_печати</vt:lpstr>
      <vt:lpstr>расчет!Область_печати</vt:lpstr>
      <vt:lpstr>'Расчет дефлятора'!Область_печати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2026-06-03T11:36:39Z</dcterms:modified>
</cp:coreProperties>
</file>